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BHAWK\"/>
    </mc:Choice>
  </mc:AlternateContent>
  <bookViews>
    <workbookView xWindow="240" yWindow="45" windowWidth="20730" windowHeight="10035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18'!$A$1:$M$42</definedName>
    <definedName name="_xlnm.Print_Area" localSheetId="0">'Summer 17'!$A$1:$N$32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/>
</workbook>
</file>

<file path=xl/calcChain.xml><?xml version="1.0" encoding="utf-8"?>
<calcChain xmlns="http://schemas.openxmlformats.org/spreadsheetml/2006/main">
  <c r="D2" i="4" l="1"/>
  <c r="F27" i="2" l="1"/>
  <c r="I27" i="2"/>
  <c r="J27" i="2"/>
  <c r="L27" i="2" s="1"/>
  <c r="F20" i="2"/>
  <c r="J20" i="2" s="1"/>
  <c r="K20" i="2" s="1"/>
  <c r="H7" i="6"/>
  <c r="K7" i="6"/>
  <c r="L7" i="6"/>
  <c r="M7" i="6" s="1"/>
  <c r="H8" i="6"/>
  <c r="L8" i="6" s="1"/>
  <c r="K8" i="6"/>
  <c r="H9" i="6"/>
  <c r="L9" i="6" s="1"/>
  <c r="K9" i="6"/>
  <c r="H10" i="6"/>
  <c r="K10" i="6"/>
  <c r="L10" i="6"/>
  <c r="N10" i="6" s="1"/>
  <c r="M10" i="6"/>
  <c r="H11" i="6"/>
  <c r="K11" i="6"/>
  <c r="L11" i="6"/>
  <c r="M11" i="6" s="1"/>
  <c r="H12" i="6"/>
  <c r="L12" i="6" s="1"/>
  <c r="K12" i="6"/>
  <c r="H13" i="6"/>
  <c r="L13" i="6" s="1"/>
  <c r="K13" i="6"/>
  <c r="K27" i="2" l="1"/>
  <c r="L20" i="2"/>
  <c r="M12" i="6"/>
  <c r="N12" i="6"/>
  <c r="N9" i="6"/>
  <c r="M9" i="6"/>
  <c r="M13" i="6"/>
  <c r="N13" i="6"/>
  <c r="M8" i="6"/>
  <c r="N8" i="6"/>
  <c r="N11" i="6"/>
  <c r="N7" i="6"/>
  <c r="I41" i="3"/>
  <c r="F41" i="3"/>
  <c r="J41" i="3" s="1"/>
  <c r="L40" i="3"/>
  <c r="J40" i="3"/>
  <c r="K40" i="3" s="1"/>
  <c r="I40" i="3"/>
  <c r="J39" i="3"/>
  <c r="K39" i="3" s="1"/>
  <c r="J38" i="3"/>
  <c r="K38" i="3" s="1"/>
  <c r="I38" i="3"/>
  <c r="J37" i="3"/>
  <c r="K37" i="3" s="1"/>
  <c r="I37" i="3"/>
  <c r="I36" i="3"/>
  <c r="F36" i="3"/>
  <c r="J36" i="3" s="1"/>
  <c r="I35" i="3"/>
  <c r="F35" i="3"/>
  <c r="J35" i="3" s="1"/>
  <c r="I34" i="3"/>
  <c r="F34" i="3"/>
  <c r="J34" i="3" s="1"/>
  <c r="I33" i="3"/>
  <c r="F33" i="3"/>
  <c r="J33" i="3" s="1"/>
  <c r="K33" i="3" s="1"/>
  <c r="I32" i="3"/>
  <c r="F32" i="3"/>
  <c r="J32" i="3" s="1"/>
  <c r="I31" i="3"/>
  <c r="F31" i="3"/>
  <c r="J31" i="3" s="1"/>
  <c r="I30" i="3"/>
  <c r="F30" i="3"/>
  <c r="J30" i="3" s="1"/>
  <c r="I29" i="3"/>
  <c r="F29" i="3"/>
  <c r="J29" i="3" s="1"/>
  <c r="K29" i="3" s="1"/>
  <c r="I28" i="3"/>
  <c r="F28" i="3"/>
  <c r="J28" i="3" s="1"/>
  <c r="I27" i="3"/>
  <c r="F27" i="3"/>
  <c r="J27" i="3" s="1"/>
  <c r="I26" i="3"/>
  <c r="F26" i="3"/>
  <c r="J26" i="3" s="1"/>
  <c r="I25" i="3"/>
  <c r="F25" i="3"/>
  <c r="J25" i="3" s="1"/>
  <c r="K25" i="3" s="1"/>
  <c r="J24" i="3"/>
  <c r="K24" i="3" s="1"/>
  <c r="I24" i="3"/>
  <c r="F24" i="3"/>
  <c r="I23" i="3"/>
  <c r="F23" i="3"/>
  <c r="J23" i="3" s="1"/>
  <c r="I22" i="3"/>
  <c r="F22" i="3"/>
  <c r="J22" i="3" s="1"/>
  <c r="I21" i="3"/>
  <c r="F21" i="3"/>
  <c r="J21" i="3" s="1"/>
  <c r="K21" i="3" s="1"/>
  <c r="I20" i="3"/>
  <c r="F20" i="3"/>
  <c r="J20" i="3" s="1"/>
  <c r="I19" i="3"/>
  <c r="F19" i="3"/>
  <c r="J19" i="3" s="1"/>
  <c r="I18" i="3"/>
  <c r="F18" i="3"/>
  <c r="J18" i="3" s="1"/>
  <c r="I17" i="3"/>
  <c r="F17" i="3"/>
  <c r="J17" i="3" s="1"/>
  <c r="K17" i="3" s="1"/>
  <c r="I16" i="3"/>
  <c r="F16" i="3"/>
  <c r="J16" i="3" s="1"/>
  <c r="I15" i="3"/>
  <c r="F15" i="3"/>
  <c r="J15" i="3" s="1"/>
  <c r="I14" i="3"/>
  <c r="F14" i="3"/>
  <c r="J14" i="3" s="1"/>
  <c r="F13" i="3"/>
  <c r="J13" i="3" s="1"/>
  <c r="K13" i="3" s="1"/>
  <c r="I12" i="3"/>
  <c r="F12" i="3"/>
  <c r="J12" i="3" s="1"/>
  <c r="K12" i="3" s="1"/>
  <c r="I11" i="3"/>
  <c r="F11" i="3"/>
  <c r="J11" i="3" s="1"/>
  <c r="I10" i="3"/>
  <c r="F10" i="3"/>
  <c r="J10" i="3" s="1"/>
  <c r="F9" i="3"/>
  <c r="J9" i="3" s="1"/>
  <c r="F8" i="3"/>
  <c r="J8" i="3" s="1"/>
  <c r="I7" i="3"/>
  <c r="F7" i="3"/>
  <c r="J7" i="3" s="1"/>
  <c r="F6" i="3"/>
  <c r="J6" i="3" s="1"/>
  <c r="K6" i="3" s="1"/>
  <c r="I42" i="3"/>
  <c r="F42" i="3"/>
  <c r="J42" i="3" s="1"/>
  <c r="I48" i="2"/>
  <c r="F48" i="2"/>
  <c r="J48" i="2" s="1"/>
  <c r="J47" i="2"/>
  <c r="K47" i="2" s="1"/>
  <c r="I47" i="2"/>
  <c r="I46" i="2"/>
  <c r="F45" i="2"/>
  <c r="J45" i="2" s="1"/>
  <c r="I44" i="2"/>
  <c r="I43" i="2"/>
  <c r="I42" i="2"/>
  <c r="I41" i="2"/>
  <c r="I40" i="2"/>
  <c r="I39" i="2"/>
  <c r="I38" i="2"/>
  <c r="F38" i="2"/>
  <c r="J38" i="2" s="1"/>
  <c r="I37" i="2"/>
  <c r="I36" i="2"/>
  <c r="F36" i="2"/>
  <c r="J36" i="2" s="1"/>
  <c r="I35" i="2"/>
  <c r="F35" i="2"/>
  <c r="J35" i="2" s="1"/>
  <c r="I34" i="2"/>
  <c r="F34" i="2"/>
  <c r="J34" i="2" s="1"/>
  <c r="I33" i="2"/>
  <c r="F33" i="2"/>
  <c r="J33" i="2" s="1"/>
  <c r="I32" i="2"/>
  <c r="F32" i="2"/>
  <c r="J32" i="2" s="1"/>
  <c r="I31" i="2"/>
  <c r="F31" i="2"/>
  <c r="J31" i="2" s="1"/>
  <c r="I30" i="2"/>
  <c r="F30" i="2"/>
  <c r="J30" i="2" s="1"/>
  <c r="I29" i="2"/>
  <c r="F29" i="2"/>
  <c r="J29" i="2" s="1"/>
  <c r="I28" i="2"/>
  <c r="J28" i="2"/>
  <c r="I26" i="2"/>
  <c r="F26" i="2"/>
  <c r="J26" i="2" s="1"/>
  <c r="I25" i="2"/>
  <c r="F25" i="2"/>
  <c r="J25" i="2" s="1"/>
  <c r="I24" i="2"/>
  <c r="F24" i="2"/>
  <c r="J24" i="2" s="1"/>
  <c r="I23" i="2"/>
  <c r="F23" i="2"/>
  <c r="J23" i="2" s="1"/>
  <c r="I22" i="2"/>
  <c r="F22" i="2"/>
  <c r="J22" i="2" s="1"/>
  <c r="I21" i="2"/>
  <c r="F21" i="2"/>
  <c r="J21" i="2" s="1"/>
  <c r="F19" i="2"/>
  <c r="J19" i="2" s="1"/>
  <c r="L19" i="2" s="1"/>
  <c r="I18" i="2"/>
  <c r="F18" i="2"/>
  <c r="J18" i="2" s="1"/>
  <c r="I17" i="2"/>
  <c r="F17" i="2"/>
  <c r="J17" i="2" s="1"/>
  <c r="I16" i="2"/>
  <c r="F16" i="2"/>
  <c r="J16" i="2" s="1"/>
  <c r="I15" i="2"/>
  <c r="F15" i="2"/>
  <c r="J15" i="2" s="1"/>
  <c r="I14" i="2"/>
  <c r="F14" i="2"/>
  <c r="J14" i="2" s="1"/>
  <c r="I13" i="2"/>
  <c r="F13" i="2"/>
  <c r="J13" i="2" s="1"/>
  <c r="I12" i="2"/>
  <c r="F12" i="2"/>
  <c r="J12" i="2" s="1"/>
  <c r="I11" i="2"/>
  <c r="F11" i="2"/>
  <c r="J11" i="2" s="1"/>
  <c r="K11" i="2" s="1"/>
  <c r="I10" i="2"/>
  <c r="F10" i="2"/>
  <c r="J10" i="2" s="1"/>
  <c r="I9" i="2"/>
  <c r="F9" i="2"/>
  <c r="J9" i="2" s="1"/>
  <c r="I8" i="2"/>
  <c r="F8" i="2"/>
  <c r="J8" i="2" s="1"/>
  <c r="I7" i="2"/>
  <c r="F7" i="2"/>
  <c r="J7" i="2" s="1"/>
  <c r="K7" i="2" s="1"/>
  <c r="I6" i="2"/>
  <c r="F6" i="2"/>
  <c r="J6" i="2" s="1"/>
  <c r="J16" i="1"/>
  <c r="G16" i="1"/>
  <c r="K16" i="1" s="1"/>
  <c r="J15" i="1"/>
  <c r="G15" i="1"/>
  <c r="K15" i="1" s="1"/>
  <c r="J14" i="1"/>
  <c r="G14" i="1"/>
  <c r="K14" i="1" s="1"/>
  <c r="J13" i="1"/>
  <c r="G13" i="1"/>
  <c r="K13" i="1" s="1"/>
  <c r="J12" i="1"/>
  <c r="G12" i="1"/>
  <c r="K12" i="1" s="1"/>
  <c r="K11" i="1"/>
  <c r="J11" i="1"/>
  <c r="G11" i="1"/>
  <c r="J10" i="1"/>
  <c r="G10" i="1"/>
  <c r="K10" i="1" s="1"/>
  <c r="J9" i="1"/>
  <c r="G9" i="1"/>
  <c r="K9" i="1" s="1"/>
  <c r="J8" i="1"/>
  <c r="G8" i="1"/>
  <c r="K8" i="1" s="1"/>
  <c r="M8" i="1" s="1"/>
  <c r="J7" i="1"/>
  <c r="G7" i="1"/>
  <c r="K7" i="1" s="1"/>
  <c r="L28" i="3" l="1"/>
  <c r="L38" i="3"/>
  <c r="L37" i="3"/>
  <c r="L35" i="2"/>
  <c r="M15" i="1"/>
  <c r="I2" i="2"/>
  <c r="L16" i="3"/>
  <c r="K16" i="3"/>
  <c r="L32" i="3"/>
  <c r="K32" i="3"/>
  <c r="K42" i="3"/>
  <c r="J2" i="3"/>
  <c r="L11" i="3"/>
  <c r="K11" i="3"/>
  <c r="L20" i="3"/>
  <c r="K20" i="3"/>
  <c r="L24" i="3"/>
  <c r="K28" i="3"/>
  <c r="L39" i="3"/>
  <c r="M11" i="1"/>
  <c r="J2" i="2"/>
  <c r="L10" i="2"/>
  <c r="L48" i="2"/>
  <c r="K23" i="3"/>
  <c r="L23" i="3"/>
  <c r="L15" i="3"/>
  <c r="K15" i="3"/>
  <c r="L22" i="3"/>
  <c r="K22" i="3"/>
  <c r="K31" i="3"/>
  <c r="L31" i="3"/>
  <c r="L14" i="3"/>
  <c r="K14" i="3"/>
  <c r="L30" i="3"/>
  <c r="K30" i="3"/>
  <c r="L8" i="3"/>
  <c r="K8" i="3"/>
  <c r="L18" i="3"/>
  <c r="K18" i="3"/>
  <c r="L27" i="3"/>
  <c r="K27" i="3"/>
  <c r="L34" i="3"/>
  <c r="K34" i="3"/>
  <c r="L36" i="3"/>
  <c r="K36" i="3"/>
  <c r="L9" i="3"/>
  <c r="K9" i="3"/>
  <c r="L41" i="3"/>
  <c r="K41" i="3"/>
  <c r="L7" i="3"/>
  <c r="K7" i="3"/>
  <c r="K10" i="3"/>
  <c r="L10" i="3"/>
  <c r="K19" i="3"/>
  <c r="L19" i="3"/>
  <c r="L26" i="3"/>
  <c r="K26" i="3"/>
  <c r="K35" i="3"/>
  <c r="L35" i="3"/>
  <c r="L42" i="3"/>
  <c r="L6" i="3"/>
  <c r="L12" i="3"/>
  <c r="L13" i="3"/>
  <c r="L17" i="3"/>
  <c r="L21" i="3"/>
  <c r="L25" i="3"/>
  <c r="L29" i="3"/>
  <c r="L33" i="3"/>
  <c r="L18" i="2"/>
  <c r="L28" i="2"/>
  <c r="L34" i="2"/>
  <c r="L38" i="2"/>
  <c r="K38" i="2"/>
  <c r="L24" i="2"/>
  <c r="K34" i="2"/>
  <c r="L14" i="2"/>
  <c r="L6" i="2"/>
  <c r="L32" i="2"/>
  <c r="L47" i="2"/>
  <c r="K16" i="2"/>
  <c r="L16" i="2"/>
  <c r="K26" i="2"/>
  <c r="L26" i="2"/>
  <c r="L8" i="2"/>
  <c r="K8" i="2"/>
  <c r="K21" i="2"/>
  <c r="L21" i="2"/>
  <c r="K15" i="2"/>
  <c r="L15" i="2"/>
  <c r="L9" i="2"/>
  <c r="K9" i="2"/>
  <c r="L12" i="2"/>
  <c r="K12" i="2"/>
  <c r="K22" i="2"/>
  <c r="L22" i="2"/>
  <c r="L30" i="2"/>
  <c r="K30" i="2"/>
  <c r="L23" i="2"/>
  <c r="K23" i="2"/>
  <c r="K29" i="2"/>
  <c r="L29" i="2"/>
  <c r="L31" i="2"/>
  <c r="K31" i="2"/>
  <c r="K36" i="2"/>
  <c r="L36" i="2"/>
  <c r="L13" i="2"/>
  <c r="K13" i="2"/>
  <c r="L17" i="2"/>
  <c r="K17" i="2"/>
  <c r="K25" i="2"/>
  <c r="L25" i="2"/>
  <c r="K33" i="2"/>
  <c r="L33" i="2"/>
  <c r="L45" i="2"/>
  <c r="K45" i="2"/>
  <c r="L7" i="2"/>
  <c r="L11" i="2"/>
  <c r="K6" i="2"/>
  <c r="K10" i="2"/>
  <c r="K14" i="2"/>
  <c r="K18" i="2"/>
  <c r="K19" i="2"/>
  <c r="K24" i="2"/>
  <c r="K28" i="2"/>
  <c r="K32" i="2"/>
  <c r="K35" i="2"/>
  <c r="K48" i="2"/>
  <c r="M7" i="1"/>
  <c r="L7" i="1"/>
  <c r="M12" i="1"/>
  <c r="L12" i="1"/>
  <c r="M10" i="1"/>
  <c r="L10" i="1"/>
  <c r="L9" i="1"/>
  <c r="M9" i="1"/>
  <c r="M16" i="1"/>
  <c r="L16" i="1"/>
  <c r="M14" i="1"/>
  <c r="L14" i="1"/>
  <c r="L13" i="1"/>
  <c r="M13" i="1"/>
  <c r="L11" i="1"/>
  <c r="L15" i="1"/>
  <c r="L8" i="1"/>
  <c r="K2" i="2" l="1"/>
  <c r="G2" i="6" l="1"/>
  <c r="E2" i="2"/>
  <c r="E2" i="3"/>
  <c r="F2" i="1"/>
  <c r="H2" i="2"/>
  <c r="H2" i="3"/>
  <c r="I2" i="1"/>
  <c r="K15" i="6" l="1"/>
  <c r="H15" i="6"/>
  <c r="L15" i="6" s="1"/>
  <c r="K14" i="6"/>
  <c r="H14" i="6"/>
  <c r="L14" i="6" s="1"/>
  <c r="K2" i="6"/>
  <c r="L2" i="6" l="1"/>
  <c r="N2" i="6"/>
  <c r="N15" i="6"/>
  <c r="M15" i="6"/>
  <c r="N14" i="6"/>
  <c r="M14" i="6"/>
  <c r="M2" i="6" l="1"/>
  <c r="J23" i="1" l="1"/>
  <c r="G23" i="1"/>
  <c r="K23" i="1" s="1"/>
  <c r="J22" i="1"/>
  <c r="G22" i="1"/>
  <c r="K22" i="1" s="1"/>
  <c r="J21" i="1"/>
  <c r="G21" i="1"/>
  <c r="K21" i="1" s="1"/>
  <c r="J20" i="1"/>
  <c r="G20" i="1"/>
  <c r="K20" i="1" s="1"/>
  <c r="J19" i="1"/>
  <c r="G19" i="1"/>
  <c r="K19" i="1" s="1"/>
  <c r="J18" i="1"/>
  <c r="G18" i="1"/>
  <c r="K18" i="1" s="1"/>
  <c r="J17" i="1"/>
  <c r="G17" i="1"/>
  <c r="K17" i="1" s="1"/>
  <c r="K2" i="1" s="1"/>
  <c r="J2" i="1"/>
  <c r="I2" i="3" l="1"/>
  <c r="E2" i="4"/>
  <c r="L18" i="1"/>
  <c r="M18" i="1"/>
  <c r="L20" i="1"/>
  <c r="M20" i="1"/>
  <c r="M23" i="1"/>
  <c r="L23" i="1"/>
  <c r="M17" i="1"/>
  <c r="L17" i="1"/>
  <c r="M19" i="1"/>
  <c r="L19" i="1"/>
  <c r="M21" i="1"/>
  <c r="L21" i="1"/>
  <c r="L22" i="1"/>
  <c r="M22" i="1"/>
  <c r="L2" i="1" l="1"/>
  <c r="K2" i="3"/>
  <c r="K3" i="6"/>
  <c r="M2" i="1"/>
  <c r="L2" i="3"/>
  <c r="I3" i="3"/>
  <c r="I3" i="2"/>
  <c r="J3" i="1"/>
  <c r="L2" i="2"/>
  <c r="F2" i="4" l="1"/>
  <c r="G2" i="4"/>
</calcChain>
</file>

<file path=xl/sharedStrings.xml><?xml version="1.0" encoding="utf-8"?>
<sst xmlns="http://schemas.openxmlformats.org/spreadsheetml/2006/main" count="302" uniqueCount="113">
  <si>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</si>
  <si>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</si>
  <si>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</si>
  <si>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</si>
  <si>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</si>
  <si>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</si>
  <si>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</si>
  <si>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</si>
  <si>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</si>
  <si>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</si>
  <si>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</si>
  <si>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</si>
  <si>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</si>
  <si>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</si>
  <si>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</si>
  <si>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</si>
  <si>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</si>
  <si>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</si>
  <si>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</si>
  <si>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</si>
  <si>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</si>
  <si>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</si>
  <si>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</si>
  <si>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</si>
  <si>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</si>
  <si>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</si>
  <si>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</si>
  <si>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</si>
  <si>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</si>
  <si>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</si>
  <si>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</si>
  <si>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</si>
  <si>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</si>
  <si>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</si>
  <si>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</si>
  <si>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</si>
  <si>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</si>
  <si>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t>8 Weeks--June 12-Aug 3</t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</si>
  <si>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</si>
  <si>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</si>
  <si>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</si>
  <si>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</si>
  <si>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</si>
  <si>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</si>
  <si>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KIN</t>
  </si>
  <si>
    <t>8 Weeks--June 13-Aug 4</t>
  </si>
  <si>
    <t>31D</t>
  </si>
  <si>
    <t>6 Weeks--June 20-July 28</t>
  </si>
  <si>
    <t>41D</t>
  </si>
  <si>
    <t>48A</t>
  </si>
  <si>
    <t>2nd 5 Weeks--July 5-Aug 4</t>
  </si>
  <si>
    <t>38A</t>
  </si>
  <si>
    <t>FC</t>
  </si>
  <si>
    <t>YO1 &amp; YOA</t>
  </si>
  <si>
    <t xml:space="preserve">KIN </t>
  </si>
  <si>
    <t>WP1, 2 &amp; 3, 61</t>
  </si>
  <si>
    <t>PF</t>
  </si>
  <si>
    <t>31B</t>
  </si>
  <si>
    <t>31A</t>
  </si>
  <si>
    <t>38B</t>
  </si>
  <si>
    <t>41B</t>
  </si>
  <si>
    <t>41A</t>
  </si>
  <si>
    <t>48B</t>
  </si>
  <si>
    <t>BK &amp; BKP</t>
  </si>
  <si>
    <t>BX</t>
  </si>
  <si>
    <t>DBS</t>
  </si>
  <si>
    <t>GBW</t>
  </si>
  <si>
    <t>SI</t>
  </si>
  <si>
    <t>WTW 1 &amp; 2</t>
  </si>
  <si>
    <t>YOATH</t>
  </si>
  <si>
    <t>WT1 &amp; 2</t>
  </si>
  <si>
    <t>31C</t>
  </si>
  <si>
    <t>41C</t>
  </si>
  <si>
    <t>38C</t>
  </si>
  <si>
    <t>48C</t>
  </si>
  <si>
    <t>BC1, 2, 3</t>
  </si>
  <si>
    <t>BKP, BK</t>
  </si>
  <si>
    <t>FL1, 2, 3</t>
  </si>
  <si>
    <t>FS1 &amp; 2</t>
  </si>
  <si>
    <t>LG</t>
  </si>
  <si>
    <t>PL1 &amp; 2</t>
  </si>
  <si>
    <t>ZU1</t>
  </si>
  <si>
    <t>TK1, 2, 3</t>
  </si>
  <si>
    <t>CYC1</t>
  </si>
  <si>
    <t>GF1,2,3</t>
  </si>
  <si>
    <t>WP1, 2, 3</t>
  </si>
  <si>
    <t>AIE</t>
  </si>
  <si>
    <t>BD 1, 2, 3</t>
  </si>
  <si>
    <t>FN 1, 2, 3</t>
  </si>
  <si>
    <t>FW 1, 2,  3</t>
  </si>
  <si>
    <t>SC1, 2</t>
  </si>
  <si>
    <t>SWF1, 2, 3, 4</t>
  </si>
  <si>
    <t>VB1, 2, 3</t>
  </si>
  <si>
    <t>YO1, 2, 3, 4</t>
  </si>
  <si>
    <t>UF1, 2, 3, 4</t>
  </si>
  <si>
    <t>TDE1, 2</t>
  </si>
  <si>
    <t>GF 1, 2, 3</t>
  </si>
  <si>
    <t>AAE</t>
  </si>
  <si>
    <t>BD1, 2, 3</t>
  </si>
  <si>
    <t>DRJ 1, 2, 3, 4</t>
  </si>
  <si>
    <t xml:space="preserve">FN1, 2, 3 </t>
  </si>
  <si>
    <t xml:space="preserve">FW1, 2, 3 </t>
  </si>
  <si>
    <t>PL1, 2</t>
  </si>
  <si>
    <t>SW1, 2, 3</t>
  </si>
  <si>
    <t>WTW 1, 2</t>
  </si>
  <si>
    <t>WT1, 2</t>
  </si>
  <si>
    <t>ZUM1</t>
  </si>
  <si>
    <t>31D, BKP</t>
  </si>
  <si>
    <t>DV1/51</t>
  </si>
  <si>
    <t>51/DV1</t>
  </si>
  <si>
    <t>25A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</si>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</sst>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50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0" fillId="0" borderId="7" xfId="0" applyFont="1" applyBorder="1" applyAlignment="1"/>
    <xf numFmtId="0" fontId="0" fillId="0" borderId="14" xfId="0" applyFont="1" applyBorder="1" applyAlignment="1">
      <alignment wrapText="1"/>
    </xf>
    <xf numFmtId="0" fontId="0" fillId="4" borderId="1" xfId="0" applyFill="1" applyBorder="1" applyAlignment="1" applyProtection="1">
      <alignment horizontal="left"/>
    </xf>
    <xf numFmtId="0" fontId="4" fillId="6" borderId="1" xfId="1" applyFont="1" applyFill="1" applyBorder="1" applyAlignment="1" applyProtection="1">
      <alignment horizontal="left" wrapText="1"/>
    </xf>
    <xf numFmtId="2" fontId="0" fillId="4" borderId="1" xfId="0" applyNumberFormat="1" applyFill="1" applyBorder="1" applyAlignment="1" applyProtection="1">
      <alignment horizontal="left"/>
    </xf>
    <xf numFmtId="2" fontId="4" fillId="6" borderId="1" xfId="1" applyNumberFormat="1" applyFont="1" applyFill="1" applyBorder="1" applyAlignment="1" applyProtection="1">
      <alignment horizontal="left" wrapText="1"/>
    </xf>
    <xf numFmtId="0" fontId="14" fillId="8" borderId="1" xfId="0" applyFont="1" applyFill="1" applyBorder="1" applyAlignment="1">
      <alignment horizontal="left"/>
    </xf>
    <xf numFmtId="0" fontId="14" fillId="8" borderId="7" xfId="0" applyFont="1" applyFill="1" applyBorder="1" applyAlignment="1">
      <alignment horizontal="left"/>
    </xf>
    <xf numFmtId="2" fontId="14" fillId="8" borderId="7" xfId="0" applyNumberFormat="1" applyFont="1" applyFill="1" applyBorder="1" applyAlignment="1">
      <alignment horizontal="left"/>
    </xf>
    <xf numFmtId="0" fontId="0" fillId="4" borderId="1" xfId="0" applyFill="1" applyBorder="1" applyProtection="1"/>
    <xf numFmtId="0" fontId="0" fillId="4" borderId="7" xfId="0" applyFill="1" applyBorder="1" applyAlignment="1" applyProtection="1">
      <alignment horizontal="left"/>
    </xf>
    <xf numFmtId="0" fontId="14" fillId="8" borderId="1" xfId="0" applyFont="1" applyFill="1" applyBorder="1"/>
    <xf numFmtId="0" fontId="15" fillId="8" borderId="1" xfId="0" applyFont="1" applyFill="1" applyBorder="1" applyAlignment="1" applyProtection="1">
      <alignment horizontal="left"/>
      <protection locked="0"/>
    </xf>
    <xf numFmtId="0" fontId="15" fillId="8" borderId="7" xfId="0" applyFont="1" applyFill="1" applyBorder="1" applyAlignment="1" applyProtection="1">
      <alignment horizontal="left"/>
      <protection locked="0"/>
    </xf>
    <xf numFmtId="0" fontId="0" fillId="4" borderId="1" xfId="0" applyFill="1" applyBorder="1" applyAlignment="1" applyProtection="1">
      <alignment horizontal="left"/>
      <protection locked="0"/>
    </xf>
    <xf numFmtId="2" fontId="0" fillId="4" borderId="1" xfId="0" applyNumberFormat="1" applyFill="1" applyBorder="1" applyAlignment="1" applyProtection="1">
      <alignment horizontal="left"/>
      <protection locked="0"/>
    </xf>
    <xf numFmtId="0" fontId="0" fillId="4" borderId="17" xfId="0" applyFill="1" applyBorder="1" applyAlignment="1" applyProtection="1">
      <alignment horizontal="left"/>
    </xf>
    <xf numFmtId="0" fontId="0" fillId="4" borderId="14" xfId="0" applyFill="1" applyBorder="1" applyProtection="1"/>
    <xf numFmtId="0" fontId="8" fillId="4" borderId="1" xfId="0" applyFont="1" applyFill="1" applyBorder="1" applyAlignment="1" applyProtection="1">
      <alignment horizontal="left"/>
    </xf>
    <xf numFmtId="0" fontId="15" fillId="6" borderId="1" xfId="1" applyFont="1" applyFill="1" applyBorder="1" applyAlignment="1" applyProtection="1">
      <alignment horizontal="left" wrapText="1"/>
    </xf>
    <xf numFmtId="0" fontId="12" fillId="0" borderId="1" xfId="1" applyFont="1" applyFill="1" applyBorder="1" applyAlignment="1" applyProtection="1">
      <alignment horizontal="left" wrapText="1"/>
    </xf>
    <xf numFmtId="2" fontId="8" fillId="4" borderId="1" xfId="0" applyNumberFormat="1" applyFont="1" applyFill="1" applyBorder="1" applyAlignment="1" applyProtection="1">
      <alignment horizontal="left"/>
    </xf>
    <xf numFmtId="2" fontId="15" fillId="6" borderId="1" xfId="1" applyNumberFormat="1" applyFont="1" applyFill="1" applyBorder="1" applyAlignment="1" applyProtection="1">
      <alignment horizontal="left" wrapText="1"/>
    </xf>
    <xf numFmtId="2" fontId="8" fillId="0" borderId="1" xfId="1" applyNumberFormat="1" applyFont="1" applyFill="1" applyBorder="1" applyAlignment="1" applyProtection="1">
      <alignment horizontal="left" wrapText="1"/>
    </xf>
    <xf numFmtId="0" fontId="8" fillId="0" borderId="1" xfId="1" applyFont="1" applyFill="1" applyBorder="1" applyAlignment="1" applyProtection="1">
      <alignment horizontal="left" wrapText="1"/>
    </xf>
    <xf numFmtId="164" fontId="8" fillId="0" borderId="1" xfId="1" applyNumberFormat="1" applyFont="1" applyFill="1" applyBorder="1" applyAlignment="1" applyProtection="1">
      <alignment horizontal="left" wrapText="1"/>
    </xf>
    <xf numFmtId="0" fontId="8" fillId="0" borderId="4" xfId="0" applyFont="1" applyBorder="1" applyAlignment="1">
      <alignment wrapText="1"/>
    </xf>
    <xf numFmtId="0" fontId="8" fillId="0" borderId="0" xfId="0" applyFont="1"/>
    <xf numFmtId="0" fontId="0" fillId="0" borderId="4" xfId="0" applyFont="1" applyBorder="1" applyAlignment="1">
      <alignment wrapText="1"/>
    </xf>
    <xf numFmtId="0" fontId="0" fillId="0" borderId="4" xfId="0" applyFont="1" applyBorder="1" applyAlignment="1">
      <alignment horizontal="left" wrapText="1"/>
    </xf>
    <xf numFmtId="0" fontId="11" fillId="6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</xf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28</xdr:row>
          <xdr:rowOff>161925</xdr:rowOff>
        </xdr:from>
        <xdr:to>
          <xdr:col>8</xdr:col>
          <xdr:colOff>666750</xdr:colOff>
          <xdr:row>29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30</xdr:row>
          <xdr:rowOff>200025</xdr:rowOff>
        </xdr:from>
        <xdr:to>
          <xdr:col>9</xdr:col>
          <xdr:colOff>600075</xdr:colOff>
          <xdr:row>31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28</xdr:row>
          <xdr:rowOff>161925</xdr:rowOff>
        </xdr:from>
        <xdr:to>
          <xdr:col>9</xdr:col>
          <xdr:colOff>676275</xdr:colOff>
          <xdr:row>29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30</xdr:row>
          <xdr:rowOff>190500</xdr:rowOff>
        </xdr:from>
        <xdr:to>
          <xdr:col>8</xdr:col>
          <xdr:colOff>819150</xdr:colOff>
          <xdr:row>31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666750</xdr:colOff>
          <xdr:row>48</xdr:row>
          <xdr:rowOff>180975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161925</xdr:rowOff>
        </xdr:from>
        <xdr:to>
          <xdr:col>8</xdr:col>
          <xdr:colOff>676275</xdr:colOff>
          <xdr:row>48</xdr:row>
          <xdr:rowOff>180975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666750</xdr:colOff>
          <xdr:row>48</xdr:row>
          <xdr:rowOff>180975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666750</xdr:colOff>
          <xdr:row>48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48</xdr:row>
          <xdr:rowOff>200025</xdr:rowOff>
        </xdr:from>
        <xdr:to>
          <xdr:col>8</xdr:col>
          <xdr:colOff>600075</xdr:colOff>
          <xdr:row>49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190500</xdr:rowOff>
        </xdr:from>
        <xdr:to>
          <xdr:col>7</xdr:col>
          <xdr:colOff>819150</xdr:colOff>
          <xdr:row>49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9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3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2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1.xml"/><Relationship Id="rId5" Type="http://schemas.openxmlformats.org/officeDocument/2006/relationships/ctrlProp" Target="../ctrlProps/ctrlProp10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2"/>
  <sheetViews>
    <sheetView tabSelected="1" zoomScale="90" zoomScaleNormal="90" workbookViewId="0">
      <pane ySplit="6" topLeftCell="A7" activePane="bottomLeft" state="frozen"/>
      <selection activeCell="A25" sqref="A6:N45"/>
      <selection pane="bottomLeft" activeCell="J2" sqref="J2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5703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126" t="s">
        <v>26</v>
      </c>
      <c r="G1" s="127"/>
      <c r="H1" s="128"/>
      <c r="I1" s="4" t="s">
        <v>34</v>
      </c>
      <c r="J1" s="14" t="s">
        <v>43</v>
      </c>
      <c r="K1" s="15" t="s">
        <v>2</v>
      </c>
      <c r="L1" s="16" t="s">
        <v>3</v>
      </c>
      <c r="M1" s="58" t="s">
        <v>4</v>
      </c>
      <c r="N1" s="61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129" t="str">
        <f>'2017-18 Summary'!B2</f>
        <v>KIN</v>
      </c>
      <c r="G2" s="129"/>
      <c r="H2" s="129"/>
      <c r="I2" s="19">
        <f>'2017-18 Summary'!C2</f>
        <v>20.2</v>
      </c>
      <c r="J2" s="8">
        <f>SUM(J7:J23)</f>
        <v>1.551333333333333</v>
      </c>
      <c r="K2" s="8">
        <f>SUM(K7:K23)</f>
        <v>1155</v>
      </c>
      <c r="L2" s="8">
        <f>SUM(L7:L23)</f>
        <v>38.5</v>
      </c>
      <c r="M2" s="59">
        <f>K2/J2</f>
        <v>744.52084228620561</v>
      </c>
      <c r="N2" s="67" t="s">
        <v>111</v>
      </c>
    </row>
    <row r="3" spans="1:14" ht="19.5" customHeight="1" x14ac:dyDescent="0.25">
      <c r="A3" s="130"/>
      <c r="B3" s="131"/>
      <c r="C3" s="131"/>
      <c r="D3" s="131"/>
      <c r="E3" s="131"/>
      <c r="F3" s="57"/>
      <c r="G3" s="124" t="s">
        <v>33</v>
      </c>
      <c r="H3" s="124"/>
      <c r="I3" s="125"/>
      <c r="J3" s="8">
        <f>'2017-18 Summary'!C2-'Summer 17'!J2-'Fall 17'!I2-'Spring 18'!I2</f>
        <v>-2.8666666666678609E-2</v>
      </c>
      <c r="K3" s="22"/>
      <c r="L3" s="23"/>
      <c r="M3" s="23"/>
      <c r="N3" s="67" t="s">
        <v>112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67" t="s">
        <v>36</v>
      </c>
    </row>
    <row r="5" spans="1:14" ht="19.149999999999999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68" t="s">
        <v>37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0" t="s">
        <v>15</v>
      </c>
    </row>
    <row r="7" spans="1:14" ht="15.75" customHeight="1" x14ac:dyDescent="0.25">
      <c r="A7" s="35" t="s">
        <v>44</v>
      </c>
      <c r="B7" s="35" t="s">
        <v>96</v>
      </c>
      <c r="C7" s="33" t="s">
        <v>45</v>
      </c>
      <c r="D7" s="35">
        <v>30</v>
      </c>
      <c r="E7" s="103">
        <v>30</v>
      </c>
      <c r="F7" s="35">
        <v>1</v>
      </c>
      <c r="G7" s="63">
        <f>F7*E7</f>
        <v>30</v>
      </c>
      <c r="H7" s="7">
        <v>3</v>
      </c>
      <c r="I7" s="104">
        <v>2.25</v>
      </c>
      <c r="J7" s="52">
        <f t="shared" ref="J7:J16" si="0">I7*F7/15</f>
        <v>0.15</v>
      </c>
      <c r="K7" s="51">
        <f>G7*H7</f>
        <v>90</v>
      </c>
      <c r="L7" s="53">
        <f>K7/30</f>
        <v>3</v>
      </c>
      <c r="M7" s="52">
        <f t="shared" ref="M7:M16" si="1">K7/J7</f>
        <v>600</v>
      </c>
      <c r="N7" s="105"/>
    </row>
    <row r="8" spans="1:14" ht="15.75" customHeight="1" x14ac:dyDescent="0.25">
      <c r="A8" s="35" t="s">
        <v>44</v>
      </c>
      <c r="B8" s="35" t="s">
        <v>107</v>
      </c>
      <c r="C8" s="65" t="s">
        <v>47</v>
      </c>
      <c r="D8" s="35">
        <v>30</v>
      </c>
      <c r="E8" s="103">
        <v>30</v>
      </c>
      <c r="F8" s="35">
        <v>1</v>
      </c>
      <c r="G8" s="63">
        <f t="shared" ref="G8:G23" si="2">E8*F8</f>
        <v>30</v>
      </c>
      <c r="H8" s="7">
        <v>3</v>
      </c>
      <c r="I8" s="104">
        <v>2.25</v>
      </c>
      <c r="J8" s="52">
        <f t="shared" si="0"/>
        <v>0.15</v>
      </c>
      <c r="K8" s="51">
        <f t="shared" ref="K8:K16" si="3">(G8*H8)</f>
        <v>90</v>
      </c>
      <c r="L8" s="53">
        <f t="shared" ref="L8:L16" si="4">K8/30</f>
        <v>3</v>
      </c>
      <c r="M8" s="52">
        <f t="shared" si="1"/>
        <v>600</v>
      </c>
      <c r="N8" s="106"/>
    </row>
    <row r="9" spans="1:14" ht="15.75" customHeight="1" x14ac:dyDescent="0.25">
      <c r="A9" s="35" t="s">
        <v>44</v>
      </c>
      <c r="B9" s="35" t="s">
        <v>48</v>
      </c>
      <c r="C9" s="35" t="s">
        <v>47</v>
      </c>
      <c r="D9" s="35">
        <v>30</v>
      </c>
      <c r="E9" s="103">
        <v>30</v>
      </c>
      <c r="F9" s="35">
        <v>1</v>
      </c>
      <c r="G9" s="63">
        <f t="shared" si="2"/>
        <v>30</v>
      </c>
      <c r="H9" s="7">
        <v>3</v>
      </c>
      <c r="I9" s="104">
        <v>2.25</v>
      </c>
      <c r="J9" s="52">
        <f t="shared" si="0"/>
        <v>0.15</v>
      </c>
      <c r="K9" s="51">
        <f t="shared" si="3"/>
        <v>90</v>
      </c>
      <c r="L9" s="53">
        <f t="shared" si="4"/>
        <v>3</v>
      </c>
      <c r="M9" s="52">
        <f t="shared" si="1"/>
        <v>600</v>
      </c>
      <c r="N9" s="106"/>
    </row>
    <row r="10" spans="1:14" ht="15.75" customHeight="1" x14ac:dyDescent="0.25">
      <c r="A10" s="35" t="s">
        <v>44</v>
      </c>
      <c r="B10" s="35" t="s">
        <v>49</v>
      </c>
      <c r="C10" s="35" t="s">
        <v>50</v>
      </c>
      <c r="D10" s="35">
        <v>40</v>
      </c>
      <c r="E10" s="103">
        <v>40</v>
      </c>
      <c r="F10" s="35">
        <v>1</v>
      </c>
      <c r="G10" s="51">
        <f t="shared" si="2"/>
        <v>40</v>
      </c>
      <c r="H10" s="7">
        <v>3</v>
      </c>
      <c r="I10" s="104">
        <v>2.25</v>
      </c>
      <c r="J10" s="52">
        <f t="shared" si="0"/>
        <v>0.15</v>
      </c>
      <c r="K10" s="51">
        <f t="shared" si="3"/>
        <v>120</v>
      </c>
      <c r="L10" s="53">
        <f t="shared" si="4"/>
        <v>4</v>
      </c>
      <c r="M10" s="52">
        <f t="shared" si="1"/>
        <v>800</v>
      </c>
      <c r="N10" s="106"/>
    </row>
    <row r="11" spans="1:14" ht="15.75" customHeight="1" x14ac:dyDescent="0.25">
      <c r="A11" s="35" t="s">
        <v>44</v>
      </c>
      <c r="B11" s="35" t="s">
        <v>51</v>
      </c>
      <c r="C11" s="35" t="s">
        <v>45</v>
      </c>
      <c r="D11" s="35">
        <v>40</v>
      </c>
      <c r="E11" s="103">
        <v>40</v>
      </c>
      <c r="F11" s="35">
        <v>1</v>
      </c>
      <c r="G11" s="51">
        <f t="shared" si="2"/>
        <v>40</v>
      </c>
      <c r="H11" s="7">
        <v>3</v>
      </c>
      <c r="I11" s="104">
        <v>2.25</v>
      </c>
      <c r="J11" s="52">
        <f t="shared" si="0"/>
        <v>0.15</v>
      </c>
      <c r="K11" s="51">
        <f t="shared" si="3"/>
        <v>120</v>
      </c>
      <c r="L11" s="53">
        <f t="shared" si="4"/>
        <v>4</v>
      </c>
      <c r="M11" s="52">
        <f t="shared" si="1"/>
        <v>800</v>
      </c>
      <c r="N11" s="106"/>
    </row>
    <row r="12" spans="1:14" ht="15.75" customHeight="1" x14ac:dyDescent="0.25">
      <c r="A12" s="35" t="s">
        <v>44</v>
      </c>
      <c r="B12" s="35">
        <v>30</v>
      </c>
      <c r="C12" s="35" t="s">
        <v>47</v>
      </c>
      <c r="D12" s="35">
        <v>50</v>
      </c>
      <c r="E12" s="35">
        <v>50</v>
      </c>
      <c r="F12" s="35">
        <v>1</v>
      </c>
      <c r="G12" s="51">
        <f t="shared" si="2"/>
        <v>50</v>
      </c>
      <c r="H12" s="7">
        <v>3</v>
      </c>
      <c r="I12" s="7">
        <v>3</v>
      </c>
      <c r="J12" s="52">
        <f t="shared" si="0"/>
        <v>0.2</v>
      </c>
      <c r="K12" s="51">
        <f t="shared" si="3"/>
        <v>150</v>
      </c>
      <c r="L12" s="53">
        <f t="shared" si="4"/>
        <v>5</v>
      </c>
      <c r="M12" s="52">
        <f t="shared" si="1"/>
        <v>750</v>
      </c>
      <c r="N12" s="106"/>
    </row>
    <row r="13" spans="1:14" ht="15.75" customHeight="1" x14ac:dyDescent="0.25">
      <c r="A13" s="35" t="s">
        <v>44</v>
      </c>
      <c r="B13" s="35" t="s">
        <v>52</v>
      </c>
      <c r="C13" s="35" t="s">
        <v>47</v>
      </c>
      <c r="D13" s="35">
        <v>45</v>
      </c>
      <c r="E13" s="35">
        <v>45</v>
      </c>
      <c r="F13" s="35">
        <v>3</v>
      </c>
      <c r="G13" s="51">
        <f t="shared" si="2"/>
        <v>135</v>
      </c>
      <c r="H13" s="7">
        <v>1.5</v>
      </c>
      <c r="I13" s="7">
        <v>1.1299999999999999</v>
      </c>
      <c r="J13" s="52">
        <f t="shared" si="0"/>
        <v>0.22599999999999998</v>
      </c>
      <c r="K13" s="51">
        <f t="shared" si="3"/>
        <v>202.5</v>
      </c>
      <c r="L13" s="53">
        <f t="shared" si="4"/>
        <v>6.75</v>
      </c>
      <c r="M13" s="52">
        <f t="shared" si="1"/>
        <v>896.01769911504437</v>
      </c>
      <c r="N13" s="106"/>
    </row>
    <row r="14" spans="1:14" ht="15.75" customHeight="1" x14ac:dyDescent="0.25">
      <c r="A14" s="35" t="s">
        <v>44</v>
      </c>
      <c r="B14" s="35" t="s">
        <v>53</v>
      </c>
      <c r="C14" s="35" t="s">
        <v>47</v>
      </c>
      <c r="D14" s="35">
        <v>45</v>
      </c>
      <c r="E14" s="35">
        <v>45</v>
      </c>
      <c r="F14" s="35">
        <v>1</v>
      </c>
      <c r="G14" s="51">
        <f t="shared" si="2"/>
        <v>45</v>
      </c>
      <c r="H14" s="7">
        <v>1.5</v>
      </c>
      <c r="I14" s="7">
        <v>1.1299999999999999</v>
      </c>
      <c r="J14" s="52">
        <f t="shared" si="0"/>
        <v>7.5333333333333322E-2</v>
      </c>
      <c r="K14" s="51">
        <f t="shared" si="3"/>
        <v>67.5</v>
      </c>
      <c r="L14" s="53">
        <f t="shared" si="4"/>
        <v>2.25</v>
      </c>
      <c r="M14" s="52">
        <f t="shared" si="1"/>
        <v>896.01769911504437</v>
      </c>
      <c r="N14" s="106"/>
    </row>
    <row r="15" spans="1:14" ht="15.75" customHeight="1" x14ac:dyDescent="0.25">
      <c r="A15" s="35" t="s">
        <v>54</v>
      </c>
      <c r="B15" s="35" t="s">
        <v>55</v>
      </c>
      <c r="C15" s="35" t="s">
        <v>47</v>
      </c>
      <c r="D15" s="35">
        <v>30</v>
      </c>
      <c r="E15" s="35">
        <v>30</v>
      </c>
      <c r="F15" s="35">
        <v>1</v>
      </c>
      <c r="G15" s="51">
        <f t="shared" si="2"/>
        <v>30</v>
      </c>
      <c r="H15" s="7">
        <v>3</v>
      </c>
      <c r="I15" s="7">
        <v>2.25</v>
      </c>
      <c r="J15" s="52">
        <f t="shared" si="0"/>
        <v>0.15</v>
      </c>
      <c r="K15" s="51">
        <f t="shared" si="3"/>
        <v>90</v>
      </c>
      <c r="L15" s="53">
        <f t="shared" si="4"/>
        <v>3</v>
      </c>
      <c r="M15" s="52">
        <f t="shared" si="1"/>
        <v>600</v>
      </c>
      <c r="N15" s="106"/>
    </row>
    <row r="16" spans="1:14" ht="15.75" customHeight="1" x14ac:dyDescent="0.25">
      <c r="A16" s="35" t="s">
        <v>44</v>
      </c>
      <c r="B16" s="35" t="s">
        <v>56</v>
      </c>
      <c r="C16" s="35" t="s">
        <v>47</v>
      </c>
      <c r="D16" s="35">
        <v>45</v>
      </c>
      <c r="E16" s="35">
        <v>45</v>
      </c>
      <c r="F16" s="35">
        <v>1</v>
      </c>
      <c r="G16" s="51">
        <f t="shared" si="2"/>
        <v>45</v>
      </c>
      <c r="H16" s="7">
        <v>3</v>
      </c>
      <c r="I16" s="7">
        <v>2.25</v>
      </c>
      <c r="J16" s="52">
        <f t="shared" si="0"/>
        <v>0.15</v>
      </c>
      <c r="K16" s="51">
        <f t="shared" si="3"/>
        <v>135</v>
      </c>
      <c r="L16" s="53">
        <f t="shared" si="4"/>
        <v>4.5</v>
      </c>
      <c r="M16" s="52">
        <f t="shared" si="1"/>
        <v>900</v>
      </c>
      <c r="N16" s="106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2"/>
        <v>0</v>
      </c>
      <c r="H17" s="7"/>
      <c r="I17" s="7"/>
      <c r="J17" s="52">
        <f t="shared" ref="J17:J23" si="5">I17*F17/15</f>
        <v>0</v>
      </c>
      <c r="K17" s="51">
        <f t="shared" ref="K17:K23" si="6">(G17*H17)</f>
        <v>0</v>
      </c>
      <c r="L17" s="53">
        <f t="shared" ref="L17:L23" si="7">K17/30</f>
        <v>0</v>
      </c>
      <c r="M17" s="52" t="e">
        <f t="shared" ref="M17:M23" si="8">K17/J17</f>
        <v>#DIV/0!</v>
      </c>
      <c r="N17" s="106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2"/>
        <v>0</v>
      </c>
      <c r="H18" s="7"/>
      <c r="I18" s="7"/>
      <c r="J18" s="52">
        <f t="shared" si="5"/>
        <v>0</v>
      </c>
      <c r="K18" s="51">
        <f t="shared" si="6"/>
        <v>0</v>
      </c>
      <c r="L18" s="53">
        <f t="shared" si="7"/>
        <v>0</v>
      </c>
      <c r="M18" s="52" t="e">
        <f t="shared" si="8"/>
        <v>#DIV/0!</v>
      </c>
      <c r="N18" s="106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2"/>
        <v>0</v>
      </c>
      <c r="H19" s="7"/>
      <c r="I19" s="7"/>
      <c r="J19" s="52">
        <f t="shared" si="5"/>
        <v>0</v>
      </c>
      <c r="K19" s="51">
        <f t="shared" si="6"/>
        <v>0</v>
      </c>
      <c r="L19" s="53">
        <f t="shared" si="7"/>
        <v>0</v>
      </c>
      <c r="M19" s="52" t="e">
        <f t="shared" si="8"/>
        <v>#DIV/0!</v>
      </c>
      <c r="N19" s="106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2"/>
        <v>0</v>
      </c>
      <c r="H20" s="7"/>
      <c r="I20" s="7"/>
      <c r="J20" s="52">
        <f t="shared" si="5"/>
        <v>0</v>
      </c>
      <c r="K20" s="51">
        <f t="shared" si="6"/>
        <v>0</v>
      </c>
      <c r="L20" s="53">
        <f t="shared" si="7"/>
        <v>0</v>
      </c>
      <c r="M20" s="52" t="e">
        <f t="shared" si="8"/>
        <v>#DIV/0!</v>
      </c>
      <c r="N20" s="106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2"/>
        <v>0</v>
      </c>
      <c r="H21" s="7"/>
      <c r="I21" s="7"/>
      <c r="J21" s="52">
        <f t="shared" si="5"/>
        <v>0</v>
      </c>
      <c r="K21" s="51">
        <f t="shared" si="6"/>
        <v>0</v>
      </c>
      <c r="L21" s="53">
        <f t="shared" si="7"/>
        <v>0</v>
      </c>
      <c r="M21" s="52" t="e">
        <f t="shared" si="8"/>
        <v>#DIV/0!</v>
      </c>
      <c r="N21" s="106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2"/>
        <v>0</v>
      </c>
      <c r="H22" s="7"/>
      <c r="I22" s="7"/>
      <c r="J22" s="52">
        <f t="shared" si="5"/>
        <v>0</v>
      </c>
      <c r="K22" s="51">
        <f t="shared" si="6"/>
        <v>0</v>
      </c>
      <c r="L22" s="53">
        <f t="shared" si="7"/>
        <v>0</v>
      </c>
      <c r="M22" s="52" t="e">
        <f t="shared" si="8"/>
        <v>#DIV/0!</v>
      </c>
      <c r="N22" s="106"/>
    </row>
    <row r="23" spans="1:14" ht="15.75" customHeight="1" x14ac:dyDescent="0.25">
      <c r="A23" s="6"/>
      <c r="B23" s="6"/>
      <c r="C23" s="6"/>
      <c r="D23" s="6"/>
      <c r="E23" s="6"/>
      <c r="F23" s="6"/>
      <c r="G23" s="51">
        <f t="shared" si="2"/>
        <v>0</v>
      </c>
      <c r="H23" s="6"/>
      <c r="I23" s="6"/>
      <c r="J23" s="52">
        <f t="shared" si="5"/>
        <v>0</v>
      </c>
      <c r="K23" s="51">
        <f t="shared" si="6"/>
        <v>0</v>
      </c>
      <c r="L23" s="53">
        <f t="shared" si="7"/>
        <v>0</v>
      </c>
      <c r="M23" s="52" t="e">
        <f t="shared" si="8"/>
        <v>#DIV/0!</v>
      </c>
      <c r="N23" s="106"/>
    </row>
    <row r="24" spans="1:14" ht="18.75" customHeight="1" x14ac:dyDescent="0.25">
      <c r="A24" s="107" t="s">
        <v>16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9"/>
    </row>
    <row r="25" spans="1:14" ht="88.5" customHeight="1" x14ac:dyDescent="0.25">
      <c r="A25" s="110"/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2"/>
    </row>
    <row r="26" spans="1:14" x14ac:dyDescent="0.25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5"/>
    </row>
    <row r="27" spans="1:14" x14ac:dyDescent="0.25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7"/>
    </row>
    <row r="28" spans="1:14" ht="15.75" thickBot="1" x14ac:dyDescent="0.3">
      <c r="A28" s="2" t="s">
        <v>17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</row>
    <row r="29" spans="1:14" ht="30" customHeight="1" thickTop="1" x14ac:dyDescent="0.25">
      <c r="A29" s="3" t="s">
        <v>18</v>
      </c>
      <c r="B29" s="116" t="s">
        <v>19</v>
      </c>
      <c r="C29" s="116"/>
      <c r="D29" s="117"/>
      <c r="E29" s="117"/>
      <c r="F29" s="117"/>
      <c r="G29" s="117"/>
      <c r="H29" s="117"/>
      <c r="I29" s="118"/>
      <c r="J29" s="119"/>
      <c r="K29" s="37"/>
      <c r="L29" s="38"/>
      <c r="M29" s="38"/>
    </row>
    <row r="30" spans="1:14" x14ac:dyDescent="0.25">
      <c r="A30" s="38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8"/>
      <c r="M30" s="38"/>
    </row>
    <row r="31" spans="1:14" ht="32.25" customHeight="1" x14ac:dyDescent="0.25">
      <c r="A31" s="3" t="s">
        <v>20</v>
      </c>
      <c r="B31" s="120" t="s">
        <v>21</v>
      </c>
      <c r="C31" s="120"/>
      <c r="D31" s="121"/>
      <c r="E31" s="121"/>
      <c r="F31" s="121"/>
      <c r="G31" s="121"/>
      <c r="H31" s="121"/>
      <c r="I31" s="122"/>
      <c r="J31" s="123"/>
      <c r="K31" s="38"/>
      <c r="L31" s="38"/>
      <c r="M31" s="38"/>
    </row>
    <row r="32" spans="1:14" x14ac:dyDescent="0.25">
      <c r="J32" s="39"/>
    </row>
  </sheetData>
  <sheetProtection formatCells="0" insertRows="0" deleteRows="0"/>
  <mergeCells count="11">
    <mergeCell ref="B31:H31"/>
    <mergeCell ref="I31:J31"/>
    <mergeCell ref="G3:I3"/>
    <mergeCell ref="F1:H1"/>
    <mergeCell ref="F2:H2"/>
    <mergeCell ref="A3:E3"/>
    <mergeCell ref="N7:N23"/>
    <mergeCell ref="A24:N24"/>
    <mergeCell ref="A25:N26"/>
    <mergeCell ref="B29:H29"/>
    <mergeCell ref="I29:J29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3">
      <formula1>$N$2:$N$5</formula1>
    </dataValidation>
  </dataValidations>
  <pageMargins left="0.2" right="0.2" top="0.65" bottom="0.5" header="0.45" footer="0.32"/>
  <pageSetup scale="68" fitToHeight="2" orientation="landscape" r:id="rId1"/>
  <headerFooter>
    <oddHeader>&amp;C&amp;"-,Bold"&amp;12KIN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28</xdr:row>
                    <xdr:rowOff>161925</xdr:rowOff>
                  </from>
                  <to>
                    <xdr:col>8</xdr:col>
                    <xdr:colOff>666750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30</xdr:row>
                    <xdr:rowOff>200025</xdr:rowOff>
                  </from>
                  <to>
                    <xdr:col>9</xdr:col>
                    <xdr:colOff>600075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28</xdr:row>
                    <xdr:rowOff>161925</xdr:rowOff>
                  </from>
                  <to>
                    <xdr:col>9</xdr:col>
                    <xdr:colOff>676275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30</xdr:row>
                    <xdr:rowOff>190500</xdr:rowOff>
                  </from>
                  <to>
                    <xdr:col>8</xdr:col>
                    <xdr:colOff>819150</xdr:colOff>
                    <xdr:row>31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zoomScale="90" zoomScaleNormal="90" workbookViewId="0">
      <pane ySplit="5" topLeftCell="A6" activePane="bottomLeft" state="frozen"/>
      <selection activeCell="J2" sqref="J2"/>
      <selection pane="bottomLeft" activeCell="J2" sqref="J2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2.2851562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26" t="s">
        <v>26</v>
      </c>
      <c r="F1" s="127"/>
      <c r="G1" s="128"/>
      <c r="H1" s="4" t="s">
        <v>34</v>
      </c>
      <c r="I1" s="14" t="s">
        <v>41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32" t="str">
        <f>'2017-18 Summary'!B2</f>
        <v>KIN</v>
      </c>
      <c r="F2" s="132"/>
      <c r="G2" s="132"/>
      <c r="H2" s="19">
        <f>'2017-18 Summary'!C2</f>
        <v>20.2</v>
      </c>
      <c r="I2" s="8">
        <f>SUM(I6:I48)</f>
        <v>10.464666666666675</v>
      </c>
      <c r="J2" s="9">
        <f>SUM(J6:J48)</f>
        <v>6877.5</v>
      </c>
      <c r="K2" s="10">
        <f>SUM(K6:K48)</f>
        <v>229.25</v>
      </c>
      <c r="L2" s="10">
        <f>J2/I2</f>
        <v>657.21156908963439</v>
      </c>
    </row>
    <row r="3" spans="1:13" ht="19.5" customHeight="1" x14ac:dyDescent="0.25">
      <c r="A3" s="130"/>
      <c r="B3" s="131"/>
      <c r="C3" s="131"/>
      <c r="D3" s="131"/>
      <c r="E3" s="57"/>
      <c r="F3" s="124" t="s">
        <v>33</v>
      </c>
      <c r="G3" s="124"/>
      <c r="H3" s="125"/>
      <c r="I3" s="8">
        <f>'2017-18 Summary'!C2-'Summer 17'!J2-'Fall 17'!I2-'Spring 18'!I2</f>
        <v>-2.8666666666678609E-2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75" t="s">
        <v>44</v>
      </c>
      <c r="B6" s="75" t="s">
        <v>57</v>
      </c>
      <c r="C6" s="75">
        <v>5</v>
      </c>
      <c r="D6" s="76">
        <v>15</v>
      </c>
      <c r="E6" s="75">
        <v>1</v>
      </c>
      <c r="F6" s="63">
        <f t="shared" ref="F6:F27" si="0">D6*E6</f>
        <v>15</v>
      </c>
      <c r="G6" s="77">
        <v>4.5</v>
      </c>
      <c r="H6" s="78">
        <v>3.75</v>
      </c>
      <c r="I6" s="52">
        <f t="shared" ref="I6:I47" si="1">H6*E6/15</f>
        <v>0.25</v>
      </c>
      <c r="J6" s="51">
        <f t="shared" ref="J6:J36" si="2">(F6*G6)</f>
        <v>67.5</v>
      </c>
      <c r="K6" s="53">
        <f>J6/30</f>
        <v>2.25</v>
      </c>
      <c r="L6" s="52">
        <f t="shared" ref="L6:L45" si="3">J6/I6</f>
        <v>270</v>
      </c>
      <c r="M6" s="71"/>
    </row>
    <row r="7" spans="1:13" s="100" customFormat="1" ht="15.75" customHeight="1" x14ac:dyDescent="0.25">
      <c r="A7" s="91" t="s">
        <v>44</v>
      </c>
      <c r="B7" s="91" t="s">
        <v>58</v>
      </c>
      <c r="C7" s="91">
        <v>5</v>
      </c>
      <c r="D7" s="92">
        <v>20</v>
      </c>
      <c r="E7" s="91">
        <v>1</v>
      </c>
      <c r="F7" s="93">
        <f t="shared" si="0"/>
        <v>20</v>
      </c>
      <c r="G7" s="94">
        <v>3</v>
      </c>
      <c r="H7" s="95">
        <v>2.25</v>
      </c>
      <c r="I7" s="96">
        <f t="shared" si="1"/>
        <v>0.15</v>
      </c>
      <c r="J7" s="97">
        <f t="shared" si="2"/>
        <v>60</v>
      </c>
      <c r="K7" s="98">
        <f t="shared" ref="K7:K45" si="4">J7/30</f>
        <v>2</v>
      </c>
      <c r="L7" s="96">
        <f t="shared" si="3"/>
        <v>400</v>
      </c>
      <c r="M7" s="99"/>
    </row>
    <row r="8" spans="1:13" ht="15.75" customHeight="1" x14ac:dyDescent="0.25">
      <c r="A8" s="75" t="s">
        <v>44</v>
      </c>
      <c r="B8" s="75">
        <v>36</v>
      </c>
      <c r="C8" s="75">
        <v>25</v>
      </c>
      <c r="D8" s="76">
        <v>25</v>
      </c>
      <c r="E8" s="75">
        <v>1</v>
      </c>
      <c r="F8" s="63">
        <f t="shared" si="0"/>
        <v>25</v>
      </c>
      <c r="G8" s="77">
        <v>10</v>
      </c>
      <c r="H8" s="78">
        <v>7.5</v>
      </c>
      <c r="I8" s="52">
        <f t="shared" si="1"/>
        <v>0.5</v>
      </c>
      <c r="J8" s="51">
        <f t="shared" si="2"/>
        <v>250</v>
      </c>
      <c r="K8" s="53">
        <f t="shared" si="4"/>
        <v>8.3333333333333339</v>
      </c>
      <c r="L8" s="52">
        <f t="shared" si="3"/>
        <v>500</v>
      </c>
      <c r="M8" s="72"/>
    </row>
    <row r="9" spans="1:13" ht="15.75" customHeight="1" x14ac:dyDescent="0.25">
      <c r="A9" s="75" t="s">
        <v>44</v>
      </c>
      <c r="B9" s="75" t="s">
        <v>59</v>
      </c>
      <c r="C9" s="75">
        <v>32</v>
      </c>
      <c r="D9" s="76">
        <v>32</v>
      </c>
      <c r="E9" s="75">
        <v>1</v>
      </c>
      <c r="F9" s="63">
        <f t="shared" si="0"/>
        <v>32</v>
      </c>
      <c r="G9" s="77">
        <v>10</v>
      </c>
      <c r="H9" s="78">
        <v>7.5</v>
      </c>
      <c r="I9" s="52">
        <f t="shared" si="1"/>
        <v>0.5</v>
      </c>
      <c r="J9" s="51">
        <f t="shared" si="2"/>
        <v>320</v>
      </c>
      <c r="K9" s="53">
        <f t="shared" si="4"/>
        <v>10.666666666666666</v>
      </c>
      <c r="L9" s="52">
        <f t="shared" si="3"/>
        <v>640</v>
      </c>
      <c r="M9" s="72"/>
    </row>
    <row r="10" spans="1:13" ht="15.75" customHeight="1" x14ac:dyDescent="0.25">
      <c r="A10" s="75" t="s">
        <v>44</v>
      </c>
      <c r="B10" s="75" t="s">
        <v>60</v>
      </c>
      <c r="C10" s="75">
        <v>20</v>
      </c>
      <c r="D10" s="75">
        <v>20</v>
      </c>
      <c r="E10" s="75">
        <v>1</v>
      </c>
      <c r="F10" s="63">
        <f t="shared" si="0"/>
        <v>20</v>
      </c>
      <c r="G10" s="77">
        <v>4.5</v>
      </c>
      <c r="H10" s="77">
        <v>3.75</v>
      </c>
      <c r="I10" s="52">
        <f t="shared" si="1"/>
        <v>0.25</v>
      </c>
      <c r="J10" s="51">
        <f t="shared" si="2"/>
        <v>90</v>
      </c>
      <c r="K10" s="53">
        <f t="shared" si="4"/>
        <v>3</v>
      </c>
      <c r="L10" s="52">
        <f t="shared" si="3"/>
        <v>360</v>
      </c>
      <c r="M10" s="72"/>
    </row>
    <row r="11" spans="1:13" s="100" customFormat="1" ht="15.75" customHeight="1" x14ac:dyDescent="0.25">
      <c r="A11" s="91" t="s">
        <v>44</v>
      </c>
      <c r="B11" s="91" t="s">
        <v>61</v>
      </c>
      <c r="C11" s="91">
        <v>20</v>
      </c>
      <c r="D11" s="91">
        <v>20</v>
      </c>
      <c r="E11" s="91">
        <v>1</v>
      </c>
      <c r="F11" s="93">
        <f t="shared" si="0"/>
        <v>20</v>
      </c>
      <c r="G11" s="94">
        <v>3</v>
      </c>
      <c r="H11" s="94">
        <v>2.25</v>
      </c>
      <c r="I11" s="96">
        <f t="shared" si="1"/>
        <v>0.15</v>
      </c>
      <c r="J11" s="97">
        <f t="shared" si="2"/>
        <v>60</v>
      </c>
      <c r="K11" s="98">
        <f t="shared" si="4"/>
        <v>2</v>
      </c>
      <c r="L11" s="96">
        <f t="shared" si="3"/>
        <v>400</v>
      </c>
      <c r="M11" s="99"/>
    </row>
    <row r="12" spans="1:13" ht="15.75" customHeight="1" x14ac:dyDescent="0.25">
      <c r="A12" s="75" t="s">
        <v>44</v>
      </c>
      <c r="B12" s="75" t="s">
        <v>62</v>
      </c>
      <c r="C12" s="75">
        <v>32</v>
      </c>
      <c r="D12" s="75">
        <v>32</v>
      </c>
      <c r="E12" s="75">
        <v>1</v>
      </c>
      <c r="F12" s="63">
        <f t="shared" si="0"/>
        <v>32</v>
      </c>
      <c r="G12" s="77">
        <v>10</v>
      </c>
      <c r="H12" s="77">
        <v>7.5</v>
      </c>
      <c r="I12" s="52">
        <f t="shared" si="1"/>
        <v>0.5</v>
      </c>
      <c r="J12" s="51">
        <f t="shared" si="2"/>
        <v>320</v>
      </c>
      <c r="K12" s="53">
        <f t="shared" si="4"/>
        <v>10.666666666666666</v>
      </c>
      <c r="L12" s="52">
        <f t="shared" si="3"/>
        <v>640</v>
      </c>
      <c r="M12" s="72"/>
    </row>
    <row r="13" spans="1:13" ht="15.75" customHeight="1" x14ac:dyDescent="0.25">
      <c r="A13" s="75" t="s">
        <v>44</v>
      </c>
      <c r="B13" s="75">
        <v>60</v>
      </c>
      <c r="C13" s="75">
        <v>20</v>
      </c>
      <c r="D13" s="76">
        <v>20</v>
      </c>
      <c r="E13" s="75">
        <v>1</v>
      </c>
      <c r="F13" s="63">
        <f t="shared" si="0"/>
        <v>20</v>
      </c>
      <c r="G13" s="77">
        <v>10</v>
      </c>
      <c r="H13" s="78">
        <v>7.5</v>
      </c>
      <c r="I13" s="52">
        <f t="shared" si="1"/>
        <v>0.5</v>
      </c>
      <c r="J13" s="51">
        <f t="shared" si="2"/>
        <v>200</v>
      </c>
      <c r="K13" s="53">
        <f t="shared" si="4"/>
        <v>6.666666666666667</v>
      </c>
      <c r="L13" s="52">
        <f t="shared" si="3"/>
        <v>400</v>
      </c>
      <c r="M13" s="72"/>
    </row>
    <row r="14" spans="1:13" ht="15.75" customHeight="1" x14ac:dyDescent="0.25">
      <c r="A14" s="75" t="s">
        <v>44</v>
      </c>
      <c r="B14" s="75">
        <v>65</v>
      </c>
      <c r="C14" s="75">
        <v>20</v>
      </c>
      <c r="D14" s="76">
        <v>20</v>
      </c>
      <c r="E14" s="75">
        <v>1</v>
      </c>
      <c r="F14" s="63">
        <f t="shared" si="0"/>
        <v>20</v>
      </c>
      <c r="G14" s="77">
        <v>10</v>
      </c>
      <c r="H14" s="78">
        <v>7.5</v>
      </c>
      <c r="I14" s="52">
        <f t="shared" si="1"/>
        <v>0.5</v>
      </c>
      <c r="J14" s="51">
        <f t="shared" si="2"/>
        <v>200</v>
      </c>
      <c r="K14" s="53">
        <f t="shared" si="4"/>
        <v>6.666666666666667</v>
      </c>
      <c r="L14" s="52">
        <f t="shared" si="3"/>
        <v>400</v>
      </c>
      <c r="M14" s="72"/>
    </row>
    <row r="15" spans="1:13" ht="15.75" customHeight="1" x14ac:dyDescent="0.25">
      <c r="A15" s="75" t="s">
        <v>44</v>
      </c>
      <c r="B15" s="75">
        <v>15</v>
      </c>
      <c r="C15" s="75">
        <v>20</v>
      </c>
      <c r="D15" s="75">
        <v>20</v>
      </c>
      <c r="E15" s="75">
        <v>1</v>
      </c>
      <c r="F15" s="63">
        <f t="shared" si="0"/>
        <v>20</v>
      </c>
      <c r="G15" s="75">
        <v>2.5</v>
      </c>
      <c r="H15" s="75">
        <v>2.13</v>
      </c>
      <c r="I15" s="52">
        <f t="shared" si="1"/>
        <v>0.14199999999999999</v>
      </c>
      <c r="J15" s="51">
        <f t="shared" si="2"/>
        <v>50</v>
      </c>
      <c r="K15" s="53">
        <f t="shared" si="4"/>
        <v>1.6666666666666667</v>
      </c>
      <c r="L15" s="52">
        <f t="shared" si="3"/>
        <v>352.11267605633805</v>
      </c>
      <c r="M15" s="72"/>
    </row>
    <row r="16" spans="1:13" ht="15.75" customHeight="1" x14ac:dyDescent="0.25">
      <c r="A16" s="75" t="s">
        <v>44</v>
      </c>
      <c r="B16" s="75">
        <v>16</v>
      </c>
      <c r="C16" s="75">
        <v>40</v>
      </c>
      <c r="D16" s="75">
        <v>40</v>
      </c>
      <c r="E16" s="75">
        <v>1</v>
      </c>
      <c r="F16" s="63">
        <f t="shared" si="0"/>
        <v>40</v>
      </c>
      <c r="G16" s="77">
        <v>1</v>
      </c>
      <c r="H16" s="77">
        <v>1</v>
      </c>
      <c r="I16" s="52">
        <f t="shared" si="1"/>
        <v>6.6666666666666666E-2</v>
      </c>
      <c r="J16" s="51">
        <f t="shared" si="2"/>
        <v>40</v>
      </c>
      <c r="K16" s="53">
        <f t="shared" si="4"/>
        <v>1.3333333333333333</v>
      </c>
      <c r="L16" s="52">
        <f t="shared" si="3"/>
        <v>600</v>
      </c>
      <c r="M16" s="72"/>
    </row>
    <row r="17" spans="1:13" ht="15.75" customHeight="1" x14ac:dyDescent="0.25">
      <c r="A17" s="75" t="s">
        <v>44</v>
      </c>
      <c r="B17" s="75">
        <v>17</v>
      </c>
      <c r="C17" s="75">
        <v>36</v>
      </c>
      <c r="D17" s="75">
        <v>36</v>
      </c>
      <c r="E17" s="75">
        <v>1</v>
      </c>
      <c r="F17" s="63">
        <f t="shared" si="0"/>
        <v>36</v>
      </c>
      <c r="G17" s="77">
        <v>4</v>
      </c>
      <c r="H17" s="77">
        <v>3.75</v>
      </c>
      <c r="I17" s="52">
        <f t="shared" si="1"/>
        <v>0.25</v>
      </c>
      <c r="J17" s="51">
        <f t="shared" si="2"/>
        <v>144</v>
      </c>
      <c r="K17" s="53">
        <f t="shared" si="4"/>
        <v>4.8</v>
      </c>
      <c r="L17" s="52">
        <f t="shared" si="3"/>
        <v>576</v>
      </c>
      <c r="M17" s="72"/>
    </row>
    <row r="18" spans="1:13" ht="15.75" customHeight="1" x14ac:dyDescent="0.25">
      <c r="A18" s="75" t="s">
        <v>44</v>
      </c>
      <c r="B18" s="75">
        <v>5</v>
      </c>
      <c r="C18" s="75">
        <v>36</v>
      </c>
      <c r="D18" s="75">
        <v>36</v>
      </c>
      <c r="E18" s="75">
        <v>1</v>
      </c>
      <c r="F18" s="63">
        <f t="shared" si="0"/>
        <v>36</v>
      </c>
      <c r="G18" s="77">
        <v>3</v>
      </c>
      <c r="H18" s="77">
        <v>3</v>
      </c>
      <c r="I18" s="52">
        <f t="shared" si="1"/>
        <v>0.2</v>
      </c>
      <c r="J18" s="51">
        <f t="shared" si="2"/>
        <v>108</v>
      </c>
      <c r="K18" s="53">
        <f t="shared" si="4"/>
        <v>3.6</v>
      </c>
      <c r="L18" s="52">
        <f t="shared" si="3"/>
        <v>540</v>
      </c>
      <c r="M18" s="72"/>
    </row>
    <row r="19" spans="1:13" ht="15.75" customHeight="1" x14ac:dyDescent="0.25">
      <c r="A19" s="75" t="s">
        <v>44</v>
      </c>
      <c r="B19" s="75">
        <v>30</v>
      </c>
      <c r="C19" s="75">
        <v>60</v>
      </c>
      <c r="D19" s="75">
        <v>60</v>
      </c>
      <c r="E19" s="75">
        <v>1</v>
      </c>
      <c r="F19" s="63">
        <f t="shared" si="0"/>
        <v>60</v>
      </c>
      <c r="G19" s="77">
        <v>3</v>
      </c>
      <c r="H19" s="77">
        <v>3</v>
      </c>
      <c r="I19" s="52">
        <v>0.24</v>
      </c>
      <c r="J19" s="51">
        <f t="shared" si="2"/>
        <v>180</v>
      </c>
      <c r="K19" s="53">
        <f t="shared" si="4"/>
        <v>6</v>
      </c>
      <c r="L19" s="52">
        <f t="shared" si="3"/>
        <v>750</v>
      </c>
      <c r="M19" s="72"/>
    </row>
    <row r="20" spans="1:13" ht="15.75" customHeight="1" x14ac:dyDescent="0.25">
      <c r="A20" s="75" t="s">
        <v>44</v>
      </c>
      <c r="B20" s="75" t="s">
        <v>110</v>
      </c>
      <c r="C20" s="75">
        <v>35</v>
      </c>
      <c r="D20" s="75">
        <v>35</v>
      </c>
      <c r="E20" s="75">
        <v>1</v>
      </c>
      <c r="F20" s="63">
        <f t="shared" si="0"/>
        <v>35</v>
      </c>
      <c r="G20" s="77">
        <v>3</v>
      </c>
      <c r="H20" s="77">
        <v>3</v>
      </c>
      <c r="I20" s="52">
        <v>0.2</v>
      </c>
      <c r="J20" s="51">
        <f t="shared" si="2"/>
        <v>105</v>
      </c>
      <c r="K20" s="53">
        <f t="shared" si="4"/>
        <v>3.5</v>
      </c>
      <c r="L20" s="52">
        <f t="shared" si="3"/>
        <v>525</v>
      </c>
      <c r="M20" s="101"/>
    </row>
    <row r="21" spans="1:13" ht="15.75" customHeight="1" x14ac:dyDescent="0.25">
      <c r="A21" s="75" t="s">
        <v>44</v>
      </c>
      <c r="B21" s="75" t="s">
        <v>56</v>
      </c>
      <c r="C21" s="75">
        <v>45</v>
      </c>
      <c r="D21" s="75">
        <v>45</v>
      </c>
      <c r="E21" s="75">
        <v>2</v>
      </c>
      <c r="F21" s="63">
        <f t="shared" si="0"/>
        <v>90</v>
      </c>
      <c r="G21" s="77">
        <v>2</v>
      </c>
      <c r="H21" s="77">
        <v>1.62</v>
      </c>
      <c r="I21" s="52">
        <f t="shared" si="1"/>
        <v>0.21600000000000003</v>
      </c>
      <c r="J21" s="51">
        <f t="shared" si="2"/>
        <v>180</v>
      </c>
      <c r="K21" s="53">
        <f t="shared" si="4"/>
        <v>6</v>
      </c>
      <c r="L21" s="52">
        <f t="shared" si="3"/>
        <v>833.33333333333326</v>
      </c>
      <c r="M21" s="72"/>
    </row>
    <row r="22" spans="1:13" ht="15.75" customHeight="1" x14ac:dyDescent="0.25">
      <c r="A22" s="75" t="s">
        <v>44</v>
      </c>
      <c r="B22" s="79" t="s">
        <v>97</v>
      </c>
      <c r="C22" s="80">
        <v>24</v>
      </c>
      <c r="D22" s="80">
        <v>24</v>
      </c>
      <c r="E22" s="80">
        <v>1</v>
      </c>
      <c r="F22" s="63">
        <f t="shared" si="0"/>
        <v>24</v>
      </c>
      <c r="G22" s="81">
        <v>3</v>
      </c>
      <c r="H22" s="81">
        <v>2.25</v>
      </c>
      <c r="I22" s="52">
        <f t="shared" si="1"/>
        <v>0.15</v>
      </c>
      <c r="J22" s="51">
        <f t="shared" si="2"/>
        <v>72</v>
      </c>
      <c r="K22" s="53">
        <f t="shared" si="4"/>
        <v>2.4</v>
      </c>
      <c r="L22" s="52">
        <f t="shared" si="3"/>
        <v>480</v>
      </c>
      <c r="M22" s="72"/>
    </row>
    <row r="23" spans="1:13" ht="15.75" customHeight="1" x14ac:dyDescent="0.25">
      <c r="A23" s="75" t="s">
        <v>44</v>
      </c>
      <c r="B23" s="75" t="s">
        <v>98</v>
      </c>
      <c r="C23" s="75">
        <v>35</v>
      </c>
      <c r="D23" s="75">
        <v>35</v>
      </c>
      <c r="E23" s="75">
        <v>1</v>
      </c>
      <c r="F23" s="63">
        <f t="shared" si="0"/>
        <v>35</v>
      </c>
      <c r="G23" s="77">
        <v>3</v>
      </c>
      <c r="H23" s="77">
        <v>2.25</v>
      </c>
      <c r="I23" s="52">
        <f t="shared" si="1"/>
        <v>0.15</v>
      </c>
      <c r="J23" s="51">
        <f t="shared" si="2"/>
        <v>105</v>
      </c>
      <c r="K23" s="53">
        <f t="shared" si="4"/>
        <v>3.5</v>
      </c>
      <c r="L23" s="52">
        <f t="shared" si="3"/>
        <v>700</v>
      </c>
      <c r="M23" s="72"/>
    </row>
    <row r="24" spans="1:13" ht="15.75" customHeight="1" x14ac:dyDescent="0.25">
      <c r="A24" s="75" t="s">
        <v>44</v>
      </c>
      <c r="B24" s="75" t="s">
        <v>75</v>
      </c>
      <c r="C24" s="75">
        <v>40</v>
      </c>
      <c r="D24" s="75">
        <v>40</v>
      </c>
      <c r="E24" s="75">
        <v>1</v>
      </c>
      <c r="F24" s="63">
        <f t="shared" si="0"/>
        <v>40</v>
      </c>
      <c r="G24" s="77">
        <v>3</v>
      </c>
      <c r="H24" s="77">
        <v>2.25</v>
      </c>
      <c r="I24" s="52">
        <f t="shared" si="1"/>
        <v>0.15</v>
      </c>
      <c r="J24" s="51">
        <f t="shared" si="2"/>
        <v>120</v>
      </c>
      <c r="K24" s="53">
        <f t="shared" si="4"/>
        <v>4</v>
      </c>
      <c r="L24" s="52">
        <f t="shared" si="3"/>
        <v>800</v>
      </c>
      <c r="M24" s="72"/>
    </row>
    <row r="25" spans="1:13" ht="15.75" customHeight="1" x14ac:dyDescent="0.25">
      <c r="A25" s="75" t="s">
        <v>44</v>
      </c>
      <c r="B25" s="75" t="s">
        <v>63</v>
      </c>
      <c r="C25" s="75">
        <v>32</v>
      </c>
      <c r="D25" s="75">
        <v>32</v>
      </c>
      <c r="E25" s="75">
        <v>2</v>
      </c>
      <c r="F25" s="63">
        <f t="shared" si="0"/>
        <v>64</v>
      </c>
      <c r="G25" s="77">
        <v>3</v>
      </c>
      <c r="H25" s="77">
        <v>2.25</v>
      </c>
      <c r="I25" s="52">
        <f t="shared" si="1"/>
        <v>0.3</v>
      </c>
      <c r="J25" s="51">
        <f t="shared" si="2"/>
        <v>192</v>
      </c>
      <c r="K25" s="53">
        <f t="shared" si="4"/>
        <v>6.4</v>
      </c>
      <c r="L25" s="52">
        <f t="shared" si="3"/>
        <v>640</v>
      </c>
      <c r="M25" s="72"/>
    </row>
    <row r="26" spans="1:13" ht="15.75" customHeight="1" x14ac:dyDescent="0.25">
      <c r="A26" s="75" t="s">
        <v>44</v>
      </c>
      <c r="B26" s="79" t="s">
        <v>64</v>
      </c>
      <c r="C26" s="80">
        <v>45</v>
      </c>
      <c r="D26" s="80">
        <v>45</v>
      </c>
      <c r="E26" s="80">
        <v>1</v>
      </c>
      <c r="F26" s="63">
        <f t="shared" si="0"/>
        <v>45</v>
      </c>
      <c r="G26" s="81">
        <v>3</v>
      </c>
      <c r="H26" s="81">
        <v>2.25</v>
      </c>
      <c r="I26" s="52">
        <f t="shared" si="1"/>
        <v>0.15</v>
      </c>
      <c r="J26" s="51">
        <f t="shared" si="2"/>
        <v>135</v>
      </c>
      <c r="K26" s="53">
        <f t="shared" si="4"/>
        <v>4.5</v>
      </c>
      <c r="L26" s="52">
        <f t="shared" si="3"/>
        <v>900</v>
      </c>
      <c r="M26" s="72"/>
    </row>
    <row r="27" spans="1:13" s="100" customFormat="1" ht="15.75" customHeight="1" x14ac:dyDescent="0.25">
      <c r="A27" s="91" t="s">
        <v>44</v>
      </c>
      <c r="B27" s="91" t="s">
        <v>65</v>
      </c>
      <c r="C27" s="91">
        <v>45</v>
      </c>
      <c r="D27" s="91">
        <v>45</v>
      </c>
      <c r="E27" s="91">
        <v>0</v>
      </c>
      <c r="F27" s="93">
        <f t="shared" si="0"/>
        <v>0</v>
      </c>
      <c r="G27" s="94">
        <v>3</v>
      </c>
      <c r="H27" s="94">
        <v>2.25</v>
      </c>
      <c r="I27" s="96">
        <f t="shared" si="1"/>
        <v>0</v>
      </c>
      <c r="J27" s="97">
        <f t="shared" si="2"/>
        <v>0</v>
      </c>
      <c r="K27" s="98">
        <f t="shared" si="4"/>
        <v>0</v>
      </c>
      <c r="L27" s="96" t="e">
        <f t="shared" si="3"/>
        <v>#DIV/0!</v>
      </c>
      <c r="M27" s="99"/>
    </row>
    <row r="28" spans="1:13" ht="15.75" customHeight="1" x14ac:dyDescent="0.25">
      <c r="A28" s="75" t="s">
        <v>44</v>
      </c>
      <c r="B28" s="75" t="s">
        <v>108</v>
      </c>
      <c r="C28" s="75">
        <v>20</v>
      </c>
      <c r="D28" s="75">
        <v>20</v>
      </c>
      <c r="E28" s="75">
        <v>1</v>
      </c>
      <c r="F28" s="63">
        <v>30</v>
      </c>
      <c r="G28" s="77">
        <v>3</v>
      </c>
      <c r="H28" s="77">
        <v>2.25</v>
      </c>
      <c r="I28" s="52">
        <f t="shared" si="1"/>
        <v>0.15</v>
      </c>
      <c r="J28" s="51">
        <f t="shared" si="2"/>
        <v>90</v>
      </c>
      <c r="K28" s="53">
        <f t="shared" si="4"/>
        <v>3</v>
      </c>
      <c r="L28" s="52">
        <f t="shared" si="3"/>
        <v>600</v>
      </c>
      <c r="M28" s="72"/>
    </row>
    <row r="29" spans="1:13" ht="15.75" customHeight="1" x14ac:dyDescent="0.25">
      <c r="A29" s="75" t="s">
        <v>44</v>
      </c>
      <c r="B29" s="79" t="s">
        <v>99</v>
      </c>
      <c r="C29" s="80">
        <v>40</v>
      </c>
      <c r="D29" s="80">
        <v>40</v>
      </c>
      <c r="E29" s="80">
        <v>1</v>
      </c>
      <c r="F29" s="63">
        <f t="shared" ref="F29:F36" si="5">D29*E29</f>
        <v>40</v>
      </c>
      <c r="G29" s="81">
        <v>3</v>
      </c>
      <c r="H29" s="81">
        <v>2.25</v>
      </c>
      <c r="I29" s="52">
        <f>H29*E29/15</f>
        <v>0.15</v>
      </c>
      <c r="J29" s="51">
        <f>(F29*G29)</f>
        <v>120</v>
      </c>
      <c r="K29" s="53">
        <f>J29/30</f>
        <v>4</v>
      </c>
      <c r="L29" s="52">
        <f>J29/I29</f>
        <v>800</v>
      </c>
      <c r="M29" s="72"/>
    </row>
    <row r="30" spans="1:13" ht="15.75" customHeight="1" x14ac:dyDescent="0.25">
      <c r="A30" s="75" t="s">
        <v>44</v>
      </c>
      <c r="B30" s="75" t="s">
        <v>77</v>
      </c>
      <c r="C30" s="75">
        <v>36</v>
      </c>
      <c r="D30" s="75">
        <v>36</v>
      </c>
      <c r="E30" s="75">
        <v>1</v>
      </c>
      <c r="F30" s="63">
        <f t="shared" si="5"/>
        <v>36</v>
      </c>
      <c r="G30" s="77">
        <v>3</v>
      </c>
      <c r="H30" s="77">
        <v>2.25</v>
      </c>
      <c r="I30" s="52">
        <f t="shared" si="1"/>
        <v>0.15</v>
      </c>
      <c r="J30" s="51">
        <f t="shared" si="2"/>
        <v>108</v>
      </c>
      <c r="K30" s="53">
        <f t="shared" si="4"/>
        <v>3.6</v>
      </c>
      <c r="L30" s="52">
        <f t="shared" si="3"/>
        <v>720</v>
      </c>
      <c r="M30" s="72"/>
    </row>
    <row r="31" spans="1:13" ht="15.75" customHeight="1" x14ac:dyDescent="0.25">
      <c r="A31" s="75" t="s">
        <v>44</v>
      </c>
      <c r="B31" s="75" t="s">
        <v>100</v>
      </c>
      <c r="C31" s="75">
        <v>30</v>
      </c>
      <c r="D31" s="75">
        <v>30</v>
      </c>
      <c r="E31" s="75">
        <v>1</v>
      </c>
      <c r="F31" s="63">
        <f t="shared" si="5"/>
        <v>30</v>
      </c>
      <c r="G31" s="77">
        <v>3</v>
      </c>
      <c r="H31" s="77">
        <v>2.25</v>
      </c>
      <c r="I31" s="52">
        <f t="shared" si="1"/>
        <v>0.15</v>
      </c>
      <c r="J31" s="51">
        <f t="shared" si="2"/>
        <v>90</v>
      </c>
      <c r="K31" s="53">
        <f t="shared" si="4"/>
        <v>3</v>
      </c>
      <c r="L31" s="52">
        <f t="shared" si="3"/>
        <v>600</v>
      </c>
      <c r="M31" s="72"/>
    </row>
    <row r="32" spans="1:13" ht="15.75" customHeight="1" x14ac:dyDescent="0.25">
      <c r="A32" s="75" t="s">
        <v>44</v>
      </c>
      <c r="B32" s="75" t="s">
        <v>101</v>
      </c>
      <c r="C32" s="75">
        <v>40</v>
      </c>
      <c r="D32" s="75">
        <v>40</v>
      </c>
      <c r="E32" s="75">
        <v>2</v>
      </c>
      <c r="F32" s="63">
        <f t="shared" si="5"/>
        <v>80</v>
      </c>
      <c r="G32" s="77">
        <v>3</v>
      </c>
      <c r="H32" s="77">
        <v>2.25</v>
      </c>
      <c r="I32" s="52">
        <f t="shared" si="1"/>
        <v>0.3</v>
      </c>
      <c r="J32" s="51">
        <f t="shared" si="2"/>
        <v>240</v>
      </c>
      <c r="K32" s="53">
        <f t="shared" si="4"/>
        <v>8</v>
      </c>
      <c r="L32" s="52">
        <f t="shared" si="3"/>
        <v>800</v>
      </c>
      <c r="M32" s="72"/>
    </row>
    <row r="33" spans="1:13" ht="15.75" customHeight="1" x14ac:dyDescent="0.25">
      <c r="A33" s="75" t="s">
        <v>44</v>
      </c>
      <c r="B33" s="75" t="s">
        <v>66</v>
      </c>
      <c r="C33" s="75">
        <v>40</v>
      </c>
      <c r="D33" s="75">
        <v>40</v>
      </c>
      <c r="E33" s="75">
        <v>1</v>
      </c>
      <c r="F33" s="63">
        <f t="shared" si="5"/>
        <v>40</v>
      </c>
      <c r="G33" s="77">
        <v>3</v>
      </c>
      <c r="H33" s="77">
        <v>2.25</v>
      </c>
      <c r="I33" s="52">
        <f t="shared" si="1"/>
        <v>0.15</v>
      </c>
      <c r="J33" s="51">
        <f t="shared" si="2"/>
        <v>120</v>
      </c>
      <c r="K33" s="53">
        <f t="shared" si="4"/>
        <v>4</v>
      </c>
      <c r="L33" s="52">
        <f t="shared" si="3"/>
        <v>800</v>
      </c>
      <c r="M33" s="72"/>
    </row>
    <row r="34" spans="1:13" ht="15.75" customHeight="1" x14ac:dyDescent="0.25">
      <c r="A34" s="75" t="s">
        <v>54</v>
      </c>
      <c r="B34" s="75" t="s">
        <v>83</v>
      </c>
      <c r="C34" s="75">
        <v>30</v>
      </c>
      <c r="D34" s="75">
        <v>30</v>
      </c>
      <c r="E34" s="75">
        <v>1</v>
      </c>
      <c r="F34" s="63">
        <f t="shared" si="5"/>
        <v>30</v>
      </c>
      <c r="G34" s="77">
        <v>3</v>
      </c>
      <c r="H34" s="77">
        <v>2.25</v>
      </c>
      <c r="I34" s="52">
        <f t="shared" si="1"/>
        <v>0.15</v>
      </c>
      <c r="J34" s="51">
        <f t="shared" si="2"/>
        <v>90</v>
      </c>
      <c r="K34" s="53">
        <f t="shared" si="4"/>
        <v>3</v>
      </c>
      <c r="L34" s="52">
        <f t="shared" si="3"/>
        <v>600</v>
      </c>
      <c r="M34" s="72"/>
    </row>
    <row r="35" spans="1:13" ht="15.75" customHeight="1" x14ac:dyDescent="0.25">
      <c r="A35" s="75" t="s">
        <v>44</v>
      </c>
      <c r="B35" s="75" t="s">
        <v>102</v>
      </c>
      <c r="C35" s="75">
        <v>45</v>
      </c>
      <c r="D35" s="75">
        <v>45</v>
      </c>
      <c r="E35" s="75">
        <v>2</v>
      </c>
      <c r="F35" s="63">
        <f t="shared" si="5"/>
        <v>90</v>
      </c>
      <c r="G35" s="77">
        <v>3</v>
      </c>
      <c r="H35" s="77">
        <v>2.25</v>
      </c>
      <c r="I35" s="52">
        <f t="shared" si="1"/>
        <v>0.3</v>
      </c>
      <c r="J35" s="51">
        <f t="shared" si="2"/>
        <v>270</v>
      </c>
      <c r="K35" s="53">
        <f t="shared" si="4"/>
        <v>9</v>
      </c>
      <c r="L35" s="52">
        <f t="shared" si="3"/>
        <v>900</v>
      </c>
      <c r="M35" s="72"/>
    </row>
    <row r="36" spans="1:13" ht="15.75" customHeight="1" x14ac:dyDescent="0.25">
      <c r="A36" s="75" t="s">
        <v>44</v>
      </c>
      <c r="B36" s="75" t="s">
        <v>90</v>
      </c>
      <c r="C36" s="75">
        <v>45</v>
      </c>
      <c r="D36" s="75">
        <v>45</v>
      </c>
      <c r="E36" s="75">
        <v>1</v>
      </c>
      <c r="F36" s="63">
        <f t="shared" si="5"/>
        <v>45</v>
      </c>
      <c r="G36" s="77">
        <v>3</v>
      </c>
      <c r="H36" s="77">
        <v>2.25</v>
      </c>
      <c r="I36" s="52">
        <f t="shared" si="1"/>
        <v>0.15</v>
      </c>
      <c r="J36" s="51">
        <f t="shared" si="2"/>
        <v>135</v>
      </c>
      <c r="K36" s="53">
        <f t="shared" si="4"/>
        <v>4.5</v>
      </c>
      <c r="L36" s="52">
        <f t="shared" si="3"/>
        <v>900</v>
      </c>
      <c r="M36" s="72"/>
    </row>
    <row r="37" spans="1:13" ht="15.75" customHeight="1" x14ac:dyDescent="0.25">
      <c r="A37" s="75" t="s">
        <v>44</v>
      </c>
      <c r="B37" s="75" t="s">
        <v>67</v>
      </c>
      <c r="C37" s="75">
        <v>45</v>
      </c>
      <c r="D37" s="75">
        <v>45</v>
      </c>
      <c r="E37" s="75">
        <v>1</v>
      </c>
      <c r="F37" s="63">
        <v>45</v>
      </c>
      <c r="G37" s="77">
        <v>3</v>
      </c>
      <c r="H37" s="77">
        <v>2.25</v>
      </c>
      <c r="I37" s="52">
        <f t="shared" si="1"/>
        <v>0.15</v>
      </c>
      <c r="J37" s="51">
        <v>135</v>
      </c>
      <c r="K37" s="53">
        <v>4.5</v>
      </c>
      <c r="L37" s="52">
        <v>900</v>
      </c>
      <c r="M37" s="72"/>
    </row>
    <row r="38" spans="1:13" ht="15.75" customHeight="1" x14ac:dyDescent="0.25">
      <c r="A38" s="75" t="s">
        <v>44</v>
      </c>
      <c r="B38" s="75" t="s">
        <v>91</v>
      </c>
      <c r="C38" s="75">
        <v>30</v>
      </c>
      <c r="D38" s="75">
        <v>30</v>
      </c>
      <c r="E38" s="75">
        <v>1</v>
      </c>
      <c r="F38" s="63">
        <f>D38*E38</f>
        <v>30</v>
      </c>
      <c r="G38" s="77">
        <v>3</v>
      </c>
      <c r="H38" s="77">
        <v>2.25</v>
      </c>
      <c r="I38" s="52">
        <f t="shared" si="1"/>
        <v>0.15</v>
      </c>
      <c r="J38" s="51">
        <f>(F38*G38)</f>
        <v>90</v>
      </c>
      <c r="K38" s="53">
        <f t="shared" si="4"/>
        <v>3</v>
      </c>
      <c r="L38" s="52">
        <f t="shared" si="3"/>
        <v>600</v>
      </c>
      <c r="M38" s="72"/>
    </row>
    <row r="39" spans="1:13" ht="15.75" customHeight="1" x14ac:dyDescent="0.25">
      <c r="A39" s="75" t="s">
        <v>44</v>
      </c>
      <c r="B39" s="75" t="s">
        <v>103</v>
      </c>
      <c r="C39" s="75">
        <v>20</v>
      </c>
      <c r="D39" s="75">
        <v>20</v>
      </c>
      <c r="E39" s="75">
        <v>1</v>
      </c>
      <c r="F39" s="63">
        <v>30</v>
      </c>
      <c r="G39" s="77">
        <v>3</v>
      </c>
      <c r="H39" s="77">
        <v>2.25</v>
      </c>
      <c r="I39" s="52">
        <f t="shared" si="1"/>
        <v>0.15</v>
      </c>
      <c r="J39" s="51">
        <v>90</v>
      </c>
      <c r="K39" s="53">
        <v>3</v>
      </c>
      <c r="L39" s="52">
        <v>600</v>
      </c>
      <c r="M39" s="72"/>
    </row>
    <row r="40" spans="1:13" ht="15.75" customHeight="1" x14ac:dyDescent="0.25">
      <c r="A40" s="75" t="s">
        <v>44</v>
      </c>
      <c r="B40" s="75" t="s">
        <v>82</v>
      </c>
      <c r="C40" s="75">
        <v>40</v>
      </c>
      <c r="D40" s="75">
        <v>40</v>
      </c>
      <c r="E40" s="75">
        <v>1</v>
      </c>
      <c r="F40" s="63">
        <v>40</v>
      </c>
      <c r="G40" s="77">
        <v>3</v>
      </c>
      <c r="H40" s="77">
        <v>2.25</v>
      </c>
      <c r="I40" s="52">
        <f t="shared" si="1"/>
        <v>0.15</v>
      </c>
      <c r="J40" s="51">
        <v>135</v>
      </c>
      <c r="K40" s="53">
        <v>4.5</v>
      </c>
      <c r="L40" s="52">
        <v>900</v>
      </c>
      <c r="M40" s="72"/>
    </row>
    <row r="41" spans="1:13" ht="15.75" customHeight="1" x14ac:dyDescent="0.25">
      <c r="A41" s="75" t="s">
        <v>44</v>
      </c>
      <c r="B41" s="75" t="s">
        <v>92</v>
      </c>
      <c r="C41" s="75">
        <v>32</v>
      </c>
      <c r="D41" s="75">
        <v>32</v>
      </c>
      <c r="E41" s="75">
        <v>1</v>
      </c>
      <c r="F41" s="63">
        <v>32</v>
      </c>
      <c r="G41" s="77">
        <v>3</v>
      </c>
      <c r="H41" s="77">
        <v>2.25</v>
      </c>
      <c r="I41" s="52">
        <f t="shared" si="1"/>
        <v>0.15</v>
      </c>
      <c r="J41" s="51">
        <v>96</v>
      </c>
      <c r="K41" s="53">
        <v>3.2</v>
      </c>
      <c r="L41" s="52">
        <v>640</v>
      </c>
      <c r="M41" s="72"/>
    </row>
    <row r="42" spans="1:13" ht="15.75" customHeight="1" x14ac:dyDescent="0.25">
      <c r="A42" s="75" t="s">
        <v>44</v>
      </c>
      <c r="B42" s="82" t="s">
        <v>104</v>
      </c>
      <c r="C42" s="75">
        <v>35</v>
      </c>
      <c r="D42" s="75">
        <v>35</v>
      </c>
      <c r="E42" s="75">
        <v>1</v>
      </c>
      <c r="F42" s="63">
        <v>35</v>
      </c>
      <c r="G42" s="75">
        <v>3</v>
      </c>
      <c r="H42" s="75">
        <v>2.25</v>
      </c>
      <c r="I42" s="52">
        <f t="shared" si="1"/>
        <v>0.15</v>
      </c>
      <c r="J42" s="51">
        <v>105</v>
      </c>
      <c r="K42" s="53">
        <v>3.5</v>
      </c>
      <c r="L42" s="52">
        <v>700</v>
      </c>
      <c r="M42" s="72"/>
    </row>
    <row r="43" spans="1:13" ht="15.75" customHeight="1" x14ac:dyDescent="0.25">
      <c r="A43" s="75" t="s">
        <v>44</v>
      </c>
      <c r="B43" s="82" t="s">
        <v>93</v>
      </c>
      <c r="C43" s="75">
        <v>45</v>
      </c>
      <c r="D43" s="75">
        <v>45</v>
      </c>
      <c r="E43" s="75">
        <v>5</v>
      </c>
      <c r="F43" s="63">
        <v>270</v>
      </c>
      <c r="G43" s="75">
        <v>3</v>
      </c>
      <c r="H43" s="75">
        <v>2.25</v>
      </c>
      <c r="I43" s="52">
        <f t="shared" si="1"/>
        <v>0.75</v>
      </c>
      <c r="J43" s="51">
        <v>810</v>
      </c>
      <c r="K43" s="53">
        <v>27</v>
      </c>
      <c r="L43" s="52">
        <v>900</v>
      </c>
      <c r="M43" s="101"/>
    </row>
    <row r="44" spans="1:13" ht="15" customHeight="1" x14ac:dyDescent="0.25">
      <c r="A44" s="75" t="s">
        <v>44</v>
      </c>
      <c r="B44" s="82" t="s">
        <v>69</v>
      </c>
      <c r="C44" s="75">
        <v>45</v>
      </c>
      <c r="D44" s="75">
        <v>45</v>
      </c>
      <c r="E44" s="75">
        <v>1</v>
      </c>
      <c r="F44" s="63">
        <v>45</v>
      </c>
      <c r="G44" s="75">
        <v>3</v>
      </c>
      <c r="H44" s="75">
        <v>2.25</v>
      </c>
      <c r="I44" s="52">
        <f t="shared" si="1"/>
        <v>0.15</v>
      </c>
      <c r="J44" s="51">
        <v>135</v>
      </c>
      <c r="K44" s="53">
        <v>4.5</v>
      </c>
      <c r="L44" s="52">
        <v>900</v>
      </c>
      <c r="M44" s="73"/>
    </row>
    <row r="45" spans="1:13" ht="15.75" customHeight="1" x14ac:dyDescent="0.25">
      <c r="A45" s="75" t="s">
        <v>44</v>
      </c>
      <c r="B45" s="75" t="s">
        <v>109</v>
      </c>
      <c r="C45" s="75">
        <v>30</v>
      </c>
      <c r="D45" s="75">
        <v>30</v>
      </c>
      <c r="E45" s="75">
        <v>1</v>
      </c>
      <c r="F45" s="63">
        <f>D45*E45</f>
        <v>30</v>
      </c>
      <c r="G45" s="75">
        <v>6</v>
      </c>
      <c r="H45" s="75">
        <v>2.25</v>
      </c>
      <c r="I45" s="52">
        <v>0.3</v>
      </c>
      <c r="J45" s="51">
        <f>(F45*G45)</f>
        <v>180</v>
      </c>
      <c r="K45" s="53">
        <f t="shared" si="4"/>
        <v>6</v>
      </c>
      <c r="L45" s="52">
        <f t="shared" si="3"/>
        <v>600</v>
      </c>
      <c r="M45" s="74"/>
    </row>
    <row r="46" spans="1:13" ht="15.75" customHeight="1" x14ac:dyDescent="0.25">
      <c r="A46" s="75" t="s">
        <v>44</v>
      </c>
      <c r="B46" s="82" t="s">
        <v>105</v>
      </c>
      <c r="C46" s="75">
        <v>35</v>
      </c>
      <c r="D46" s="75">
        <v>35</v>
      </c>
      <c r="E46" s="75">
        <v>6</v>
      </c>
      <c r="F46" s="63">
        <v>210</v>
      </c>
      <c r="G46" s="75">
        <v>3</v>
      </c>
      <c r="H46" s="75">
        <v>2.25</v>
      </c>
      <c r="I46" s="52">
        <f t="shared" si="1"/>
        <v>0.9</v>
      </c>
      <c r="J46" s="51">
        <v>630</v>
      </c>
      <c r="K46" s="53">
        <v>21</v>
      </c>
      <c r="L46" s="52">
        <v>700</v>
      </c>
      <c r="M46" s="57"/>
    </row>
    <row r="47" spans="1:13" ht="15.75" customHeight="1" x14ac:dyDescent="0.25">
      <c r="A47" s="75" t="s">
        <v>44</v>
      </c>
      <c r="B47" s="82" t="s">
        <v>106</v>
      </c>
      <c r="C47" s="83">
        <v>40</v>
      </c>
      <c r="D47" s="83">
        <v>40</v>
      </c>
      <c r="E47" s="83">
        <v>1</v>
      </c>
      <c r="F47" s="63">
        <v>40</v>
      </c>
      <c r="G47" s="83">
        <v>3</v>
      </c>
      <c r="H47" s="83">
        <v>2.25</v>
      </c>
      <c r="I47" s="52">
        <f t="shared" si="1"/>
        <v>0.15</v>
      </c>
      <c r="J47" s="51">
        <f t="shared" ref="J47" si="6">(F47*G47)</f>
        <v>120</v>
      </c>
      <c r="K47" s="53">
        <f t="shared" ref="K47" si="7">J47/30</f>
        <v>4</v>
      </c>
      <c r="L47" s="52">
        <f t="shared" ref="L47" si="8">J47/I47</f>
        <v>800</v>
      </c>
    </row>
    <row r="48" spans="1:13" ht="15.75" customHeight="1" x14ac:dyDescent="0.25">
      <c r="A48" s="82" t="s">
        <v>44</v>
      </c>
      <c r="B48" s="84" t="s">
        <v>94</v>
      </c>
      <c r="C48" s="80">
        <v>30</v>
      </c>
      <c r="D48" s="80">
        <v>30</v>
      </c>
      <c r="E48" s="80">
        <v>1</v>
      </c>
      <c r="F48" s="63">
        <f>D48*E48</f>
        <v>30</v>
      </c>
      <c r="G48" s="80">
        <v>3</v>
      </c>
      <c r="H48" s="80">
        <v>2.25</v>
      </c>
      <c r="I48" s="52">
        <f>H48*E48/15</f>
        <v>0.15</v>
      </c>
      <c r="J48" s="51">
        <f>(F48*G48)</f>
        <v>90</v>
      </c>
      <c r="K48" s="53">
        <f>J48/30</f>
        <v>3</v>
      </c>
      <c r="L48" s="52">
        <f>J48/I48</f>
        <v>600</v>
      </c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120" t="s">
        <v>21</v>
      </c>
      <c r="C50" s="121"/>
      <c r="D50" s="121"/>
      <c r="E50" s="121"/>
      <c r="F50" s="121"/>
      <c r="G50" s="121"/>
      <c r="H50" s="122"/>
      <c r="I50" s="123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6">
    <mergeCell ref="B50:G50"/>
    <mergeCell ref="H50:I50"/>
    <mergeCell ref="F3:H3"/>
    <mergeCell ref="E1:G1"/>
    <mergeCell ref="E2:G2"/>
    <mergeCell ref="A3:D3"/>
  </mergeCells>
  <pageMargins left="0.2" right="0.2" top="0.65" bottom="0.5" header="0.45" footer="0.32"/>
  <pageSetup scale="72" fitToHeight="2" orientation="landscape" r:id="rId1"/>
  <headerFooter>
    <oddHeader>&amp;C&amp;"-,Bold"&amp;12KIN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666750</xdr:colOff>
                    <xdr:row>48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9" name="Check Box 5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666750</xdr:colOff>
                    <xdr:row>48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3"/>
  <sheetViews>
    <sheetView zoomScale="90" zoomScaleNormal="90" workbookViewId="0">
      <pane ySplit="5" topLeftCell="A24" activePane="bottomLeft" state="frozen"/>
      <selection activeCell="J2" sqref="J2"/>
      <selection pane="bottomLeft" activeCell="J2" sqref="J2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5703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5703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26" t="s">
        <v>26</v>
      </c>
      <c r="F1" s="127"/>
      <c r="G1" s="128"/>
      <c r="H1" s="4" t="s">
        <v>34</v>
      </c>
      <c r="I1" s="14" t="s">
        <v>42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32" t="str">
        <f>'2017-18 Summary'!B2</f>
        <v>KIN</v>
      </c>
      <c r="F2" s="132"/>
      <c r="G2" s="132"/>
      <c r="H2" s="19">
        <f>'2017-18 Summary'!C2</f>
        <v>20.2</v>
      </c>
      <c r="I2" s="8">
        <f>SUM(I6:I42)</f>
        <v>8.2126666666666708</v>
      </c>
      <c r="J2" s="20">
        <f>SUM(J6:J42)</f>
        <v>6605.1</v>
      </c>
      <c r="K2" s="21">
        <f>SUM(K6:K42)</f>
        <v>220.17000000000002</v>
      </c>
      <c r="L2" s="21">
        <f>J2/I2</f>
        <v>804.25765078334246</v>
      </c>
    </row>
    <row r="3" spans="1:13" ht="19.5" customHeight="1" x14ac:dyDescent="0.25">
      <c r="A3" s="130"/>
      <c r="B3" s="131"/>
      <c r="C3" s="131"/>
      <c r="D3" s="131"/>
      <c r="E3" s="57"/>
      <c r="F3" s="124" t="s">
        <v>33</v>
      </c>
      <c r="G3" s="124"/>
      <c r="H3" s="125"/>
      <c r="I3" s="8">
        <f>'2017-18 Summary'!C2-'Summer 17'!J2-'Fall 17'!I2-'Spring 18'!I2</f>
        <v>-2.8666666666678609E-2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75" t="s">
        <v>44</v>
      </c>
      <c r="B6" s="79">
        <v>30</v>
      </c>
      <c r="C6" s="80">
        <v>60</v>
      </c>
      <c r="D6" s="80">
        <v>60</v>
      </c>
      <c r="E6" s="80">
        <v>1</v>
      </c>
      <c r="F6" s="63">
        <f t="shared" ref="F6:F36" si="0">D6*E6</f>
        <v>60</v>
      </c>
      <c r="G6" s="81">
        <v>3</v>
      </c>
      <c r="H6" s="81">
        <v>3</v>
      </c>
      <c r="I6" s="52">
        <v>0.24</v>
      </c>
      <c r="J6" s="51">
        <f t="shared" ref="J6:J41" si="1">(F6*G6)</f>
        <v>180</v>
      </c>
      <c r="K6" s="53">
        <f t="shared" ref="K6:K41" si="2">J6/30</f>
        <v>6</v>
      </c>
      <c r="L6" s="52">
        <f t="shared" ref="L6:L41" si="3">J6/I6</f>
        <v>750</v>
      </c>
      <c r="M6" s="72"/>
    </row>
    <row r="7" spans="1:13" ht="15.75" customHeight="1" x14ac:dyDescent="0.25">
      <c r="A7" s="85" t="s">
        <v>44</v>
      </c>
      <c r="B7" s="86">
        <v>6</v>
      </c>
      <c r="C7" s="87">
        <v>35</v>
      </c>
      <c r="D7" s="87">
        <v>35</v>
      </c>
      <c r="E7" s="87">
        <v>1</v>
      </c>
      <c r="F7" s="63">
        <f t="shared" si="0"/>
        <v>35</v>
      </c>
      <c r="G7" s="88">
        <v>3.5</v>
      </c>
      <c r="H7" s="88">
        <v>4.125</v>
      </c>
      <c r="I7" s="52">
        <f t="shared" ref="I7:I41" si="4">H7*E7/15</f>
        <v>0.27500000000000002</v>
      </c>
      <c r="J7" s="51">
        <f t="shared" si="1"/>
        <v>122.5</v>
      </c>
      <c r="K7" s="53">
        <f t="shared" si="2"/>
        <v>4.083333333333333</v>
      </c>
      <c r="L7" s="52">
        <f t="shared" si="3"/>
        <v>445.45454545454544</v>
      </c>
      <c r="M7" s="72"/>
    </row>
    <row r="8" spans="1:13" ht="15.75" customHeight="1" x14ac:dyDescent="0.25">
      <c r="A8" s="75" t="s">
        <v>44</v>
      </c>
      <c r="B8" s="75" t="s">
        <v>71</v>
      </c>
      <c r="C8" s="75">
        <v>5</v>
      </c>
      <c r="D8" s="76">
        <v>15</v>
      </c>
      <c r="E8" s="75">
        <v>1</v>
      </c>
      <c r="F8" s="63">
        <f t="shared" si="0"/>
        <v>15</v>
      </c>
      <c r="G8" s="77">
        <v>4.5</v>
      </c>
      <c r="H8" s="78">
        <v>3.5</v>
      </c>
      <c r="I8" s="52">
        <v>0.3</v>
      </c>
      <c r="J8" s="51">
        <f t="shared" si="1"/>
        <v>67.5</v>
      </c>
      <c r="K8" s="53">
        <f t="shared" si="2"/>
        <v>2.25</v>
      </c>
      <c r="L8" s="52">
        <f t="shared" si="3"/>
        <v>225</v>
      </c>
      <c r="M8" s="72"/>
    </row>
    <row r="9" spans="1:13" ht="15.75" customHeight="1" x14ac:dyDescent="0.25">
      <c r="A9" s="75" t="s">
        <v>44</v>
      </c>
      <c r="B9" s="75" t="s">
        <v>72</v>
      </c>
      <c r="C9" s="75">
        <v>20</v>
      </c>
      <c r="D9" s="75">
        <v>20</v>
      </c>
      <c r="E9" s="75">
        <v>1</v>
      </c>
      <c r="F9" s="63">
        <f t="shared" si="0"/>
        <v>20</v>
      </c>
      <c r="G9" s="77">
        <v>4.5</v>
      </c>
      <c r="H9" s="77">
        <v>3.5</v>
      </c>
      <c r="I9" s="52">
        <v>0.3</v>
      </c>
      <c r="J9" s="51">
        <f t="shared" si="1"/>
        <v>90</v>
      </c>
      <c r="K9" s="53">
        <f t="shared" si="2"/>
        <v>3</v>
      </c>
      <c r="L9" s="52">
        <f t="shared" si="3"/>
        <v>300</v>
      </c>
      <c r="M9" s="72"/>
    </row>
    <row r="10" spans="1:13" ht="15.75" customHeight="1" x14ac:dyDescent="0.25">
      <c r="A10" s="75" t="s">
        <v>44</v>
      </c>
      <c r="B10" s="75" t="s">
        <v>46</v>
      </c>
      <c r="C10" s="75">
        <v>5</v>
      </c>
      <c r="D10" s="75">
        <v>15</v>
      </c>
      <c r="E10" s="75">
        <v>1</v>
      </c>
      <c r="F10" s="63">
        <f t="shared" si="0"/>
        <v>15</v>
      </c>
      <c r="G10" s="77">
        <v>6.4</v>
      </c>
      <c r="H10" s="77">
        <v>2.25</v>
      </c>
      <c r="I10" s="52">
        <f t="shared" si="4"/>
        <v>0.15</v>
      </c>
      <c r="J10" s="51">
        <f t="shared" si="1"/>
        <v>96</v>
      </c>
      <c r="K10" s="53">
        <f t="shared" si="2"/>
        <v>3.2</v>
      </c>
      <c r="L10" s="52">
        <f t="shared" si="3"/>
        <v>640</v>
      </c>
      <c r="M10" s="72"/>
    </row>
    <row r="11" spans="1:13" ht="15.75" customHeight="1" x14ac:dyDescent="0.25">
      <c r="A11" s="75" t="s">
        <v>44</v>
      </c>
      <c r="B11" s="75" t="s">
        <v>48</v>
      </c>
      <c r="C11" s="75">
        <v>20</v>
      </c>
      <c r="D11" s="75">
        <v>20</v>
      </c>
      <c r="E11" s="75">
        <v>1</v>
      </c>
      <c r="F11" s="63">
        <f t="shared" si="0"/>
        <v>20</v>
      </c>
      <c r="G11" s="77">
        <v>6.4</v>
      </c>
      <c r="H11" s="77">
        <v>2.25</v>
      </c>
      <c r="I11" s="52">
        <f t="shared" si="4"/>
        <v>0.15</v>
      </c>
      <c r="J11" s="51">
        <f t="shared" si="1"/>
        <v>128</v>
      </c>
      <c r="K11" s="53">
        <f t="shared" si="2"/>
        <v>4.2666666666666666</v>
      </c>
      <c r="L11" s="52">
        <f t="shared" si="3"/>
        <v>853.33333333333337</v>
      </c>
      <c r="M11" s="72"/>
    </row>
    <row r="12" spans="1:13" ht="15.75" customHeight="1" x14ac:dyDescent="0.25">
      <c r="A12" s="75" t="s">
        <v>44</v>
      </c>
      <c r="B12" s="75">
        <v>50</v>
      </c>
      <c r="C12" s="75">
        <v>50</v>
      </c>
      <c r="D12" s="75">
        <v>50</v>
      </c>
      <c r="E12" s="75">
        <v>1</v>
      </c>
      <c r="F12" s="63">
        <f t="shared" si="0"/>
        <v>50</v>
      </c>
      <c r="G12" s="77">
        <v>10</v>
      </c>
      <c r="H12" s="77">
        <v>7.5</v>
      </c>
      <c r="I12" s="52">
        <f t="shared" si="4"/>
        <v>0.5</v>
      </c>
      <c r="J12" s="51">
        <f t="shared" si="1"/>
        <v>500</v>
      </c>
      <c r="K12" s="53">
        <f t="shared" si="2"/>
        <v>16.666666666666668</v>
      </c>
      <c r="L12" s="52">
        <f t="shared" si="3"/>
        <v>1000</v>
      </c>
      <c r="M12" s="72"/>
    </row>
    <row r="13" spans="1:13" ht="15.75" customHeight="1" x14ac:dyDescent="0.25">
      <c r="A13" s="75" t="s">
        <v>44</v>
      </c>
      <c r="B13" s="79">
        <v>24</v>
      </c>
      <c r="C13" s="80">
        <v>45</v>
      </c>
      <c r="D13" s="80">
        <v>45</v>
      </c>
      <c r="E13" s="80">
        <v>1</v>
      </c>
      <c r="F13" s="63">
        <f t="shared" si="0"/>
        <v>45</v>
      </c>
      <c r="G13" s="81">
        <v>3</v>
      </c>
      <c r="H13" s="81">
        <v>3</v>
      </c>
      <c r="I13" s="52">
        <v>0.24</v>
      </c>
      <c r="J13" s="51">
        <f t="shared" si="1"/>
        <v>135</v>
      </c>
      <c r="K13" s="53">
        <f t="shared" si="2"/>
        <v>4.5</v>
      </c>
      <c r="L13" s="52">
        <f t="shared" si="3"/>
        <v>562.5</v>
      </c>
      <c r="M13" s="72"/>
    </row>
    <row r="14" spans="1:13" ht="15.75" customHeight="1" x14ac:dyDescent="0.25">
      <c r="A14" s="75" t="s">
        <v>44</v>
      </c>
      <c r="B14" s="75">
        <v>15</v>
      </c>
      <c r="C14" s="75">
        <v>45</v>
      </c>
      <c r="D14" s="75">
        <v>45</v>
      </c>
      <c r="E14" s="75">
        <v>1</v>
      </c>
      <c r="F14" s="63">
        <f t="shared" si="0"/>
        <v>45</v>
      </c>
      <c r="G14" s="77">
        <v>2.5</v>
      </c>
      <c r="H14" s="77">
        <v>2.125</v>
      </c>
      <c r="I14" s="52">
        <f t="shared" si="4"/>
        <v>0.14166666666666666</v>
      </c>
      <c r="J14" s="51">
        <f t="shared" si="1"/>
        <v>112.5</v>
      </c>
      <c r="K14" s="53">
        <f t="shared" si="2"/>
        <v>3.75</v>
      </c>
      <c r="L14" s="52">
        <f t="shared" si="3"/>
        <v>794.11764705882354</v>
      </c>
      <c r="M14" s="72"/>
    </row>
    <row r="15" spans="1:13" ht="15.75" customHeight="1" x14ac:dyDescent="0.25">
      <c r="A15" s="75" t="s">
        <v>44</v>
      </c>
      <c r="B15" s="75" t="s">
        <v>73</v>
      </c>
      <c r="C15" s="75">
        <v>32</v>
      </c>
      <c r="D15" s="75">
        <v>32</v>
      </c>
      <c r="E15" s="75">
        <v>1</v>
      </c>
      <c r="F15" s="63">
        <f t="shared" si="0"/>
        <v>32</v>
      </c>
      <c r="G15" s="77">
        <v>6</v>
      </c>
      <c r="H15" s="77">
        <v>4.5</v>
      </c>
      <c r="I15" s="52">
        <f t="shared" si="4"/>
        <v>0.3</v>
      </c>
      <c r="J15" s="51">
        <f t="shared" si="1"/>
        <v>192</v>
      </c>
      <c r="K15" s="53">
        <f t="shared" si="2"/>
        <v>6.4</v>
      </c>
      <c r="L15" s="52">
        <f t="shared" si="3"/>
        <v>640</v>
      </c>
      <c r="M15" s="72"/>
    </row>
    <row r="16" spans="1:13" ht="15.75" customHeight="1" x14ac:dyDescent="0.25">
      <c r="A16" s="75" t="s">
        <v>44</v>
      </c>
      <c r="B16" s="75" t="s">
        <v>74</v>
      </c>
      <c r="C16" s="75">
        <v>32</v>
      </c>
      <c r="D16" s="75">
        <v>32</v>
      </c>
      <c r="E16" s="75">
        <v>1</v>
      </c>
      <c r="F16" s="63">
        <f t="shared" si="0"/>
        <v>32</v>
      </c>
      <c r="G16" s="77">
        <v>3</v>
      </c>
      <c r="H16" s="77">
        <v>2.25</v>
      </c>
      <c r="I16" s="52">
        <f t="shared" si="4"/>
        <v>0.15</v>
      </c>
      <c r="J16" s="51">
        <f t="shared" si="1"/>
        <v>96</v>
      </c>
      <c r="K16" s="53">
        <f t="shared" si="2"/>
        <v>3.2</v>
      </c>
      <c r="L16" s="52">
        <f t="shared" si="3"/>
        <v>640</v>
      </c>
      <c r="M16" s="72"/>
    </row>
    <row r="17" spans="1:13" ht="15.75" customHeight="1" x14ac:dyDescent="0.25">
      <c r="A17" s="75" t="s">
        <v>44</v>
      </c>
      <c r="B17" s="75" t="s">
        <v>56</v>
      </c>
      <c r="C17" s="75">
        <v>45</v>
      </c>
      <c r="D17" s="75">
        <v>45</v>
      </c>
      <c r="E17" s="75">
        <v>2</v>
      </c>
      <c r="F17" s="63">
        <f t="shared" si="0"/>
        <v>90</v>
      </c>
      <c r="G17" s="77">
        <v>2</v>
      </c>
      <c r="H17" s="77">
        <v>1.62</v>
      </c>
      <c r="I17" s="52">
        <f t="shared" si="4"/>
        <v>0.21600000000000003</v>
      </c>
      <c r="J17" s="51">
        <f t="shared" si="1"/>
        <v>180</v>
      </c>
      <c r="K17" s="53">
        <f t="shared" si="2"/>
        <v>6</v>
      </c>
      <c r="L17" s="52">
        <f t="shared" si="3"/>
        <v>833.33333333333326</v>
      </c>
      <c r="M17" s="72"/>
    </row>
    <row r="18" spans="1:13" ht="15.75" customHeight="1" x14ac:dyDescent="0.25">
      <c r="A18" s="75" t="s">
        <v>44</v>
      </c>
      <c r="B18" s="75" t="s">
        <v>86</v>
      </c>
      <c r="C18" s="75">
        <v>24</v>
      </c>
      <c r="D18" s="75">
        <v>24</v>
      </c>
      <c r="E18" s="75">
        <v>1</v>
      </c>
      <c r="F18" s="63">
        <f t="shared" si="0"/>
        <v>24</v>
      </c>
      <c r="G18" s="77">
        <v>3</v>
      </c>
      <c r="H18" s="77">
        <v>2.25</v>
      </c>
      <c r="I18" s="52">
        <f t="shared" si="4"/>
        <v>0.15</v>
      </c>
      <c r="J18" s="51">
        <f t="shared" si="1"/>
        <v>72</v>
      </c>
      <c r="K18" s="53">
        <f t="shared" si="2"/>
        <v>2.4</v>
      </c>
      <c r="L18" s="52">
        <f t="shared" si="3"/>
        <v>480</v>
      </c>
      <c r="M18" s="72"/>
    </row>
    <row r="19" spans="1:13" ht="15.75" customHeight="1" x14ac:dyDescent="0.25">
      <c r="A19" s="75" t="s">
        <v>44</v>
      </c>
      <c r="B19" s="75" t="s">
        <v>75</v>
      </c>
      <c r="C19" s="75">
        <v>45</v>
      </c>
      <c r="D19" s="75">
        <v>45</v>
      </c>
      <c r="E19" s="75">
        <v>1</v>
      </c>
      <c r="F19" s="63">
        <f t="shared" si="0"/>
        <v>45</v>
      </c>
      <c r="G19" s="77">
        <v>3</v>
      </c>
      <c r="H19" s="77">
        <v>2.25</v>
      </c>
      <c r="I19" s="52">
        <f t="shared" si="4"/>
        <v>0.15</v>
      </c>
      <c r="J19" s="51">
        <f t="shared" si="1"/>
        <v>135</v>
      </c>
      <c r="K19" s="53">
        <f t="shared" si="2"/>
        <v>4.5</v>
      </c>
      <c r="L19" s="52">
        <f t="shared" si="3"/>
        <v>900</v>
      </c>
      <c r="M19" s="72"/>
    </row>
    <row r="20" spans="1:13" ht="15.75" customHeight="1" x14ac:dyDescent="0.25">
      <c r="A20" s="75" t="s">
        <v>44</v>
      </c>
      <c r="B20" s="75" t="s">
        <v>87</v>
      </c>
      <c r="C20" s="75">
        <v>35</v>
      </c>
      <c r="D20" s="75">
        <v>35</v>
      </c>
      <c r="E20" s="75">
        <v>1</v>
      </c>
      <c r="F20" s="63">
        <f t="shared" si="0"/>
        <v>35</v>
      </c>
      <c r="G20" s="77">
        <v>3</v>
      </c>
      <c r="H20" s="77">
        <v>2.25</v>
      </c>
      <c r="I20" s="52">
        <f t="shared" si="4"/>
        <v>0.15</v>
      </c>
      <c r="J20" s="51">
        <f t="shared" si="1"/>
        <v>105</v>
      </c>
      <c r="K20" s="53">
        <f t="shared" si="2"/>
        <v>3.5</v>
      </c>
      <c r="L20" s="52">
        <f t="shared" si="3"/>
        <v>700</v>
      </c>
      <c r="M20" s="72"/>
    </row>
    <row r="21" spans="1:13" ht="15.75" customHeight="1" x14ac:dyDescent="0.25">
      <c r="A21" s="75" t="s">
        <v>44</v>
      </c>
      <c r="B21" s="75" t="s">
        <v>76</v>
      </c>
      <c r="C21" s="75">
        <v>32</v>
      </c>
      <c r="D21" s="75">
        <v>32</v>
      </c>
      <c r="E21" s="75">
        <v>2</v>
      </c>
      <c r="F21" s="63">
        <f t="shared" si="0"/>
        <v>64</v>
      </c>
      <c r="G21" s="77">
        <v>6.4</v>
      </c>
      <c r="H21" s="77">
        <v>2.25</v>
      </c>
      <c r="I21" s="52">
        <f t="shared" si="4"/>
        <v>0.3</v>
      </c>
      <c r="J21" s="51">
        <f t="shared" si="1"/>
        <v>409.6</v>
      </c>
      <c r="K21" s="53">
        <f t="shared" si="2"/>
        <v>13.653333333333334</v>
      </c>
      <c r="L21" s="52">
        <f t="shared" si="3"/>
        <v>1365.3333333333335</v>
      </c>
      <c r="M21" s="72"/>
    </row>
    <row r="22" spans="1:13" ht="15.75" customHeight="1" x14ac:dyDescent="0.25">
      <c r="A22" s="75" t="s">
        <v>44</v>
      </c>
      <c r="B22" s="75" t="s">
        <v>64</v>
      </c>
      <c r="C22" s="75">
        <v>45</v>
      </c>
      <c r="D22" s="75">
        <v>45</v>
      </c>
      <c r="E22" s="75">
        <v>0</v>
      </c>
      <c r="F22" s="63">
        <f t="shared" si="0"/>
        <v>0</v>
      </c>
      <c r="G22" s="77">
        <v>3</v>
      </c>
      <c r="H22" s="77">
        <v>2.25</v>
      </c>
      <c r="I22" s="52">
        <f t="shared" si="4"/>
        <v>0</v>
      </c>
      <c r="J22" s="51">
        <f t="shared" si="1"/>
        <v>0</v>
      </c>
      <c r="K22" s="53">
        <f t="shared" si="2"/>
        <v>0</v>
      </c>
      <c r="L22" s="52" t="e">
        <f t="shared" si="3"/>
        <v>#DIV/0!</v>
      </c>
      <c r="M22" s="72"/>
    </row>
    <row r="23" spans="1:13" ht="15.75" customHeight="1" x14ac:dyDescent="0.25">
      <c r="A23" s="75" t="s">
        <v>44</v>
      </c>
      <c r="B23" s="75" t="s">
        <v>88</v>
      </c>
      <c r="C23" s="75">
        <v>45</v>
      </c>
      <c r="D23" s="75">
        <v>45</v>
      </c>
      <c r="E23" s="75">
        <v>1</v>
      </c>
      <c r="F23" s="63">
        <f t="shared" si="0"/>
        <v>45</v>
      </c>
      <c r="G23" s="77">
        <v>3</v>
      </c>
      <c r="H23" s="77">
        <v>2.25</v>
      </c>
      <c r="I23" s="52">
        <f t="shared" si="4"/>
        <v>0.15</v>
      </c>
      <c r="J23" s="51">
        <f t="shared" si="1"/>
        <v>135</v>
      </c>
      <c r="K23" s="53">
        <f t="shared" si="2"/>
        <v>4.5</v>
      </c>
      <c r="L23" s="52">
        <f t="shared" si="3"/>
        <v>900</v>
      </c>
      <c r="M23" s="72"/>
    </row>
    <row r="24" spans="1:13" ht="15.75" customHeight="1" x14ac:dyDescent="0.25">
      <c r="A24" s="75" t="s">
        <v>44</v>
      </c>
      <c r="B24" s="75" t="s">
        <v>77</v>
      </c>
      <c r="C24" s="75">
        <v>36</v>
      </c>
      <c r="D24" s="75">
        <v>36</v>
      </c>
      <c r="E24" s="75">
        <v>1</v>
      </c>
      <c r="F24" s="63">
        <f t="shared" si="0"/>
        <v>36</v>
      </c>
      <c r="G24" s="77">
        <v>3</v>
      </c>
      <c r="H24" s="77">
        <v>2.25</v>
      </c>
      <c r="I24" s="52">
        <f t="shared" si="4"/>
        <v>0.15</v>
      </c>
      <c r="J24" s="51">
        <f t="shared" si="1"/>
        <v>108</v>
      </c>
      <c r="K24" s="53">
        <f t="shared" si="2"/>
        <v>3.6</v>
      </c>
      <c r="L24" s="52">
        <f t="shared" si="3"/>
        <v>720</v>
      </c>
      <c r="M24" s="72"/>
    </row>
    <row r="25" spans="1:13" ht="15.75" customHeight="1" x14ac:dyDescent="0.25">
      <c r="A25" s="75" t="s">
        <v>44</v>
      </c>
      <c r="B25" s="75" t="s">
        <v>78</v>
      </c>
      <c r="C25" s="75">
        <v>32</v>
      </c>
      <c r="D25" s="75">
        <v>32</v>
      </c>
      <c r="E25" s="75">
        <v>1</v>
      </c>
      <c r="F25" s="63">
        <f t="shared" si="0"/>
        <v>32</v>
      </c>
      <c r="G25" s="77">
        <v>3</v>
      </c>
      <c r="H25" s="77">
        <v>2.25</v>
      </c>
      <c r="I25" s="52">
        <f t="shared" si="4"/>
        <v>0.15</v>
      </c>
      <c r="J25" s="51">
        <f t="shared" si="1"/>
        <v>96</v>
      </c>
      <c r="K25" s="53">
        <f t="shared" si="2"/>
        <v>3.2</v>
      </c>
      <c r="L25" s="52">
        <f t="shared" si="3"/>
        <v>640</v>
      </c>
      <c r="M25" s="72"/>
    </row>
    <row r="26" spans="1:13" ht="15.75" customHeight="1" x14ac:dyDescent="0.25">
      <c r="A26" s="75" t="s">
        <v>44</v>
      </c>
      <c r="B26" s="75" t="s">
        <v>89</v>
      </c>
      <c r="C26" s="75">
        <v>45</v>
      </c>
      <c r="D26" s="75">
        <v>45</v>
      </c>
      <c r="E26" s="75">
        <v>1</v>
      </c>
      <c r="F26" s="63">
        <f t="shared" si="0"/>
        <v>45</v>
      </c>
      <c r="G26" s="77">
        <v>3</v>
      </c>
      <c r="H26" s="77">
        <v>2.25</v>
      </c>
      <c r="I26" s="52">
        <f t="shared" si="4"/>
        <v>0.15</v>
      </c>
      <c r="J26" s="51">
        <f t="shared" si="1"/>
        <v>135</v>
      </c>
      <c r="K26" s="53">
        <f t="shared" si="2"/>
        <v>4.5</v>
      </c>
      <c r="L26" s="52">
        <f t="shared" si="3"/>
        <v>900</v>
      </c>
      <c r="M26" s="72"/>
    </row>
    <row r="27" spans="1:13" ht="15.75" customHeight="1" x14ac:dyDescent="0.25">
      <c r="A27" s="75" t="s">
        <v>44</v>
      </c>
      <c r="B27" s="75" t="s">
        <v>66</v>
      </c>
      <c r="C27" s="75">
        <v>45</v>
      </c>
      <c r="D27" s="75">
        <v>45</v>
      </c>
      <c r="E27" s="75">
        <v>2</v>
      </c>
      <c r="F27" s="63">
        <f t="shared" si="0"/>
        <v>90</v>
      </c>
      <c r="G27" s="77">
        <v>3</v>
      </c>
      <c r="H27" s="77">
        <v>2.25</v>
      </c>
      <c r="I27" s="52">
        <f t="shared" si="4"/>
        <v>0.3</v>
      </c>
      <c r="J27" s="51">
        <f t="shared" si="1"/>
        <v>270</v>
      </c>
      <c r="K27" s="53">
        <f t="shared" si="2"/>
        <v>9</v>
      </c>
      <c r="L27" s="52">
        <f t="shared" si="3"/>
        <v>900</v>
      </c>
      <c r="M27" s="72"/>
    </row>
    <row r="28" spans="1:13" ht="15.75" customHeight="1" x14ac:dyDescent="0.25">
      <c r="A28" s="75" t="s">
        <v>44</v>
      </c>
      <c r="B28" s="75" t="s">
        <v>79</v>
      </c>
      <c r="C28" s="75">
        <v>20</v>
      </c>
      <c r="D28" s="75">
        <v>20</v>
      </c>
      <c r="E28" s="75">
        <v>0</v>
      </c>
      <c r="F28" s="63">
        <f t="shared" si="0"/>
        <v>0</v>
      </c>
      <c r="G28" s="77">
        <v>1.5</v>
      </c>
      <c r="H28" s="77">
        <v>1.1299999999999999</v>
      </c>
      <c r="I28" s="52">
        <f t="shared" si="4"/>
        <v>0</v>
      </c>
      <c r="J28" s="51">
        <f t="shared" si="1"/>
        <v>0</v>
      </c>
      <c r="K28" s="53">
        <f t="shared" si="2"/>
        <v>0</v>
      </c>
      <c r="L28" s="52" t="e">
        <f t="shared" si="3"/>
        <v>#DIV/0!</v>
      </c>
      <c r="M28" s="72"/>
    </row>
    <row r="29" spans="1:13" ht="15.75" customHeight="1" x14ac:dyDescent="0.25">
      <c r="A29" s="75" t="s">
        <v>44</v>
      </c>
      <c r="B29" s="75" t="s">
        <v>80</v>
      </c>
      <c r="C29" s="75">
        <v>45</v>
      </c>
      <c r="D29" s="75">
        <v>45</v>
      </c>
      <c r="E29" s="75">
        <v>2</v>
      </c>
      <c r="F29" s="63">
        <f t="shared" si="0"/>
        <v>90</v>
      </c>
      <c r="G29" s="77">
        <v>3</v>
      </c>
      <c r="H29" s="77">
        <v>2.25</v>
      </c>
      <c r="I29" s="52">
        <f t="shared" si="4"/>
        <v>0.3</v>
      </c>
      <c r="J29" s="51">
        <f t="shared" si="1"/>
        <v>270</v>
      </c>
      <c r="K29" s="53">
        <f t="shared" si="2"/>
        <v>9</v>
      </c>
      <c r="L29" s="52">
        <f t="shared" si="3"/>
        <v>900</v>
      </c>
      <c r="M29" s="72"/>
    </row>
    <row r="30" spans="1:13" ht="15.75" customHeight="1" x14ac:dyDescent="0.25">
      <c r="A30" s="75" t="s">
        <v>44</v>
      </c>
      <c r="B30" s="75" t="s">
        <v>90</v>
      </c>
      <c r="C30" s="75">
        <v>45</v>
      </c>
      <c r="D30" s="75">
        <v>45</v>
      </c>
      <c r="E30" s="75">
        <v>0</v>
      </c>
      <c r="F30" s="63">
        <f t="shared" si="0"/>
        <v>0</v>
      </c>
      <c r="G30" s="77">
        <v>3</v>
      </c>
      <c r="H30" s="77">
        <v>2.25</v>
      </c>
      <c r="I30" s="52">
        <f t="shared" si="4"/>
        <v>0</v>
      </c>
      <c r="J30" s="51">
        <f t="shared" si="1"/>
        <v>0</v>
      </c>
      <c r="K30" s="53">
        <f t="shared" si="2"/>
        <v>0</v>
      </c>
      <c r="L30" s="52" t="e">
        <f t="shared" si="3"/>
        <v>#DIV/0!</v>
      </c>
      <c r="M30" s="72"/>
    </row>
    <row r="31" spans="1:13" ht="15.75" customHeight="1" x14ac:dyDescent="0.25">
      <c r="A31" s="75" t="s">
        <v>44</v>
      </c>
      <c r="B31" s="75" t="s">
        <v>81</v>
      </c>
      <c r="C31" s="75">
        <v>40</v>
      </c>
      <c r="D31" s="75">
        <v>40</v>
      </c>
      <c r="E31" s="75">
        <v>1</v>
      </c>
      <c r="F31" s="63">
        <f t="shared" si="0"/>
        <v>40</v>
      </c>
      <c r="G31" s="77">
        <v>3</v>
      </c>
      <c r="H31" s="77">
        <v>2.25</v>
      </c>
      <c r="I31" s="52">
        <f t="shared" si="4"/>
        <v>0.15</v>
      </c>
      <c r="J31" s="51">
        <f t="shared" si="1"/>
        <v>120</v>
      </c>
      <c r="K31" s="53">
        <f t="shared" si="2"/>
        <v>4</v>
      </c>
      <c r="L31" s="52">
        <f t="shared" si="3"/>
        <v>800</v>
      </c>
      <c r="M31" s="72"/>
    </row>
    <row r="32" spans="1:13" ht="15.75" customHeight="1" x14ac:dyDescent="0.25">
      <c r="A32" s="75" t="s">
        <v>44</v>
      </c>
      <c r="B32" s="75" t="s">
        <v>91</v>
      </c>
      <c r="C32" s="75">
        <v>30</v>
      </c>
      <c r="D32" s="75">
        <v>30</v>
      </c>
      <c r="E32" s="75">
        <v>1</v>
      </c>
      <c r="F32" s="63">
        <f t="shared" si="0"/>
        <v>30</v>
      </c>
      <c r="G32" s="77">
        <v>3</v>
      </c>
      <c r="H32" s="77">
        <v>2.25</v>
      </c>
      <c r="I32" s="52">
        <f t="shared" si="4"/>
        <v>0.15</v>
      </c>
      <c r="J32" s="51">
        <f t="shared" si="1"/>
        <v>90</v>
      </c>
      <c r="K32" s="53">
        <f t="shared" si="2"/>
        <v>3</v>
      </c>
      <c r="L32" s="52">
        <f t="shared" si="3"/>
        <v>600</v>
      </c>
      <c r="M32" s="72"/>
    </row>
    <row r="33" spans="1:13" ht="15.75" customHeight="1" x14ac:dyDescent="0.25">
      <c r="A33" s="75" t="s">
        <v>44</v>
      </c>
      <c r="B33" s="75" t="s">
        <v>82</v>
      </c>
      <c r="C33" s="75">
        <v>40</v>
      </c>
      <c r="D33" s="75">
        <v>40</v>
      </c>
      <c r="E33" s="75">
        <v>1</v>
      </c>
      <c r="F33" s="63">
        <f t="shared" si="0"/>
        <v>40</v>
      </c>
      <c r="G33" s="77">
        <v>3</v>
      </c>
      <c r="H33" s="77">
        <v>2.25</v>
      </c>
      <c r="I33" s="52">
        <f t="shared" si="4"/>
        <v>0.15</v>
      </c>
      <c r="J33" s="51">
        <f t="shared" si="1"/>
        <v>120</v>
      </c>
      <c r="K33" s="53">
        <f t="shared" si="2"/>
        <v>4</v>
      </c>
      <c r="L33" s="52">
        <f t="shared" si="3"/>
        <v>800</v>
      </c>
      <c r="M33" s="72"/>
    </row>
    <row r="34" spans="1:13" ht="15.75" customHeight="1" x14ac:dyDescent="0.25">
      <c r="A34" s="75" t="s">
        <v>44</v>
      </c>
      <c r="B34" s="75" t="s">
        <v>92</v>
      </c>
      <c r="C34" s="75">
        <v>32</v>
      </c>
      <c r="D34" s="75">
        <v>32</v>
      </c>
      <c r="E34" s="75">
        <v>1</v>
      </c>
      <c r="F34" s="63">
        <f t="shared" si="0"/>
        <v>32</v>
      </c>
      <c r="G34" s="77">
        <v>3</v>
      </c>
      <c r="H34" s="77">
        <v>2.25</v>
      </c>
      <c r="I34" s="52">
        <f t="shared" si="4"/>
        <v>0.15</v>
      </c>
      <c r="J34" s="51">
        <f t="shared" si="1"/>
        <v>96</v>
      </c>
      <c r="K34" s="53">
        <f t="shared" si="2"/>
        <v>3.2</v>
      </c>
      <c r="L34" s="52">
        <f t="shared" si="3"/>
        <v>640</v>
      </c>
      <c r="M34" s="72"/>
    </row>
    <row r="35" spans="1:13" ht="15.75" customHeight="1" x14ac:dyDescent="0.25">
      <c r="A35" s="75" t="s">
        <v>44</v>
      </c>
      <c r="B35" s="82" t="s">
        <v>68</v>
      </c>
      <c r="C35" s="75">
        <v>35</v>
      </c>
      <c r="D35" s="75">
        <v>35</v>
      </c>
      <c r="E35" s="75">
        <v>1</v>
      </c>
      <c r="F35" s="63">
        <f t="shared" si="0"/>
        <v>35</v>
      </c>
      <c r="G35" s="75">
        <v>3</v>
      </c>
      <c r="H35" s="75">
        <v>2.25</v>
      </c>
      <c r="I35" s="52">
        <f t="shared" si="4"/>
        <v>0.15</v>
      </c>
      <c r="J35" s="51">
        <f t="shared" si="1"/>
        <v>105</v>
      </c>
      <c r="K35" s="53">
        <f t="shared" si="2"/>
        <v>3.5</v>
      </c>
      <c r="L35" s="52">
        <f t="shared" si="3"/>
        <v>700</v>
      </c>
      <c r="M35" s="72"/>
    </row>
    <row r="36" spans="1:13" ht="15.75" customHeight="1" x14ac:dyDescent="0.25">
      <c r="A36" s="75" t="s">
        <v>44</v>
      </c>
      <c r="B36" s="82" t="s">
        <v>93</v>
      </c>
      <c r="C36" s="75">
        <v>45</v>
      </c>
      <c r="D36" s="75">
        <v>45</v>
      </c>
      <c r="E36" s="75">
        <v>6</v>
      </c>
      <c r="F36" s="63">
        <f t="shared" si="0"/>
        <v>270</v>
      </c>
      <c r="G36" s="75">
        <v>3</v>
      </c>
      <c r="H36" s="75">
        <v>2.25</v>
      </c>
      <c r="I36" s="52">
        <f t="shared" si="4"/>
        <v>0.9</v>
      </c>
      <c r="J36" s="51">
        <f t="shared" si="1"/>
        <v>810</v>
      </c>
      <c r="K36" s="53">
        <f t="shared" si="2"/>
        <v>27</v>
      </c>
      <c r="L36" s="52">
        <f t="shared" si="3"/>
        <v>900</v>
      </c>
      <c r="M36" s="72"/>
    </row>
    <row r="37" spans="1:13" ht="15.75" customHeight="1" x14ac:dyDescent="0.25">
      <c r="A37" s="75" t="s">
        <v>44</v>
      </c>
      <c r="B37" s="82" t="s">
        <v>70</v>
      </c>
      <c r="C37" s="75">
        <v>35</v>
      </c>
      <c r="D37" s="75">
        <v>35</v>
      </c>
      <c r="E37" s="75">
        <v>6</v>
      </c>
      <c r="F37" s="63">
        <v>210</v>
      </c>
      <c r="G37" s="75">
        <v>3</v>
      </c>
      <c r="H37" s="75">
        <v>2.25</v>
      </c>
      <c r="I37" s="52">
        <f t="shared" si="4"/>
        <v>0.9</v>
      </c>
      <c r="J37" s="51">
        <f t="shared" si="1"/>
        <v>630</v>
      </c>
      <c r="K37" s="53">
        <f t="shared" si="2"/>
        <v>21</v>
      </c>
      <c r="L37" s="52">
        <f t="shared" si="3"/>
        <v>700</v>
      </c>
      <c r="M37" s="102"/>
    </row>
    <row r="38" spans="1:13" ht="15.75" customHeight="1" x14ac:dyDescent="0.25">
      <c r="A38" s="75" t="s">
        <v>44</v>
      </c>
      <c r="B38" s="82" t="s">
        <v>94</v>
      </c>
      <c r="C38" s="75">
        <v>30</v>
      </c>
      <c r="D38" s="75">
        <v>30</v>
      </c>
      <c r="E38" s="75">
        <v>1</v>
      </c>
      <c r="F38" s="63">
        <v>210</v>
      </c>
      <c r="G38" s="75">
        <v>3</v>
      </c>
      <c r="H38" s="75">
        <v>2.25</v>
      </c>
      <c r="I38" s="52">
        <f t="shared" si="4"/>
        <v>0.15</v>
      </c>
      <c r="J38" s="51">
        <f t="shared" si="1"/>
        <v>630</v>
      </c>
      <c r="K38" s="53">
        <f t="shared" si="2"/>
        <v>21</v>
      </c>
      <c r="L38" s="52">
        <f t="shared" si="3"/>
        <v>4200</v>
      </c>
      <c r="M38" s="72"/>
    </row>
    <row r="39" spans="1:13" ht="15.75" customHeight="1" x14ac:dyDescent="0.25">
      <c r="A39" s="89" t="s">
        <v>44</v>
      </c>
      <c r="B39" s="90" t="s">
        <v>83</v>
      </c>
      <c r="C39" s="75">
        <v>25</v>
      </c>
      <c r="D39" s="75">
        <v>25</v>
      </c>
      <c r="E39" s="75">
        <v>1</v>
      </c>
      <c r="F39" s="63">
        <v>25</v>
      </c>
      <c r="G39" s="75">
        <v>3</v>
      </c>
      <c r="H39" s="75">
        <v>225</v>
      </c>
      <c r="I39" s="52">
        <v>0.15</v>
      </c>
      <c r="J39" s="51">
        <f t="shared" si="1"/>
        <v>75</v>
      </c>
      <c r="K39" s="53">
        <f t="shared" si="2"/>
        <v>2.5</v>
      </c>
      <c r="L39" s="52">
        <f t="shared" si="3"/>
        <v>500</v>
      </c>
      <c r="M39" s="72"/>
    </row>
    <row r="40" spans="1:13" ht="15.75" customHeight="1" x14ac:dyDescent="0.25">
      <c r="A40" s="54" t="s">
        <v>44</v>
      </c>
      <c r="B40" s="55" t="s">
        <v>95</v>
      </c>
      <c r="C40" s="75">
        <v>40</v>
      </c>
      <c r="D40" s="75">
        <v>40</v>
      </c>
      <c r="E40" s="75">
        <v>1</v>
      </c>
      <c r="F40" s="63">
        <v>40</v>
      </c>
      <c r="G40" s="75">
        <v>3</v>
      </c>
      <c r="H40" s="75">
        <v>2.25</v>
      </c>
      <c r="I40" s="52">
        <f t="shared" si="4"/>
        <v>0.15</v>
      </c>
      <c r="J40" s="51">
        <f t="shared" si="1"/>
        <v>120</v>
      </c>
      <c r="K40" s="53">
        <f t="shared" si="2"/>
        <v>4</v>
      </c>
      <c r="L40" s="52">
        <f t="shared" si="3"/>
        <v>800</v>
      </c>
      <c r="M40" s="101"/>
    </row>
    <row r="41" spans="1:13" ht="15.75" customHeight="1" x14ac:dyDescent="0.25">
      <c r="A41" s="54" t="s">
        <v>44</v>
      </c>
      <c r="B41" s="55" t="s">
        <v>84</v>
      </c>
      <c r="C41" s="33">
        <v>30</v>
      </c>
      <c r="D41" s="33">
        <v>30</v>
      </c>
      <c r="E41" s="33">
        <v>1</v>
      </c>
      <c r="F41" s="51">
        <f>D41*E41</f>
        <v>30</v>
      </c>
      <c r="G41" s="34">
        <v>3</v>
      </c>
      <c r="H41" s="34">
        <v>2.25</v>
      </c>
      <c r="I41" s="52">
        <f t="shared" si="4"/>
        <v>0.15</v>
      </c>
      <c r="J41" s="51">
        <f t="shared" si="1"/>
        <v>90</v>
      </c>
      <c r="K41" s="53">
        <f t="shared" si="2"/>
        <v>3</v>
      </c>
      <c r="L41" s="52">
        <f t="shared" si="3"/>
        <v>600</v>
      </c>
      <c r="M41" s="72"/>
    </row>
    <row r="42" spans="1:13" ht="15.75" customHeight="1" x14ac:dyDescent="0.25">
      <c r="A42" s="75" t="s">
        <v>44</v>
      </c>
      <c r="B42" s="82" t="s">
        <v>85</v>
      </c>
      <c r="C42" s="75">
        <v>28</v>
      </c>
      <c r="D42" s="75">
        <v>28</v>
      </c>
      <c r="E42" s="75">
        <v>1</v>
      </c>
      <c r="F42" s="63">
        <f>D42*E42</f>
        <v>28</v>
      </c>
      <c r="G42" s="75">
        <v>3</v>
      </c>
      <c r="H42" s="75">
        <v>2.25</v>
      </c>
      <c r="I42" s="52">
        <f>H42*E42/15</f>
        <v>0.15</v>
      </c>
      <c r="J42" s="51">
        <f>(F42*G42)</f>
        <v>84</v>
      </c>
      <c r="K42" s="53">
        <f>J42/30</f>
        <v>2.8</v>
      </c>
      <c r="L42" s="52">
        <f>J42/I42</f>
        <v>560</v>
      </c>
      <c r="M42" s="71"/>
    </row>
    <row r="43" spans="1:13" ht="15.75" customHeight="1" x14ac:dyDescent="0.25">
      <c r="A43" s="54"/>
      <c r="B43" s="55"/>
      <c r="C43" s="33"/>
      <c r="D43" s="33"/>
      <c r="E43" s="33"/>
      <c r="F43" s="51"/>
      <c r="G43" s="34"/>
      <c r="H43" s="34"/>
      <c r="I43" s="52"/>
      <c r="J43" s="51"/>
      <c r="K43" s="53"/>
      <c r="L43" s="52"/>
      <c r="M43" s="73"/>
    </row>
    <row r="44" spans="1:13" s="66" customFormat="1" ht="60.75" customHeight="1" x14ac:dyDescent="0.25">
      <c r="A44" s="110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33"/>
    </row>
    <row r="45" spans="1:13" x14ac:dyDescent="0.25">
      <c r="A45" s="134"/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5"/>
    </row>
    <row r="46" spans="1:13" x14ac:dyDescent="0.25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7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116" t="s">
        <v>19</v>
      </c>
      <c r="C48" s="117"/>
      <c r="D48" s="117"/>
      <c r="E48" s="117"/>
      <c r="F48" s="117"/>
      <c r="G48" s="117"/>
      <c r="H48"/>
      <c r="I48"/>
      <c r="J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/>
      <c r="I49"/>
      <c r="J49" s="38"/>
      <c r="L49" s="38"/>
    </row>
    <row r="50" spans="1:12" ht="32.25" customHeight="1" x14ac:dyDescent="0.25">
      <c r="A50" s="3" t="s">
        <v>20</v>
      </c>
      <c r="B50" s="136" t="s">
        <v>21</v>
      </c>
      <c r="C50" s="136"/>
      <c r="D50" s="136"/>
      <c r="E50" s="136"/>
      <c r="F50" s="136"/>
      <c r="G50" s="136"/>
      <c r="H50"/>
      <c r="I50"/>
      <c r="K50" s="38"/>
      <c r="L50" s="38"/>
    </row>
    <row r="52" spans="1:12" x14ac:dyDescent="0.25">
      <c r="H52"/>
    </row>
    <row r="53" spans="1:12" x14ac:dyDescent="0.25">
      <c r="H53"/>
      <c r="I53"/>
    </row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</sheetData>
  <sheetProtection formatCells="0" insertRows="0" deleteRows="0"/>
  <mergeCells count="7">
    <mergeCell ref="A44:M45"/>
    <mergeCell ref="B48:G48"/>
    <mergeCell ref="B50:G50"/>
    <mergeCell ref="F3:H3"/>
    <mergeCell ref="E1:G1"/>
    <mergeCell ref="E2:G2"/>
    <mergeCell ref="A3:D3"/>
  </mergeCells>
  <pageMargins left="0.2" right="0.2" top="0.65" bottom="0.5" header="0.45" footer="0.32"/>
  <pageSetup scale="73" fitToHeight="2" orientation="landscape" r:id="rId1"/>
  <headerFooter>
    <oddHeader>&amp;C&amp;"-,Bold"&amp;12KIN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48</xdr:row>
                    <xdr:rowOff>200025</xdr:rowOff>
                  </from>
                  <to>
                    <xdr:col>8</xdr:col>
                    <xdr:colOff>600075</xdr:colOff>
                    <xdr:row>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190500</xdr:rowOff>
                  </from>
                  <to>
                    <xdr:col>7</xdr:col>
                    <xdr:colOff>819150</xdr:colOff>
                    <xdr:row>49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zoomScaleNormal="100" workbookViewId="0">
      <selection activeCell="J2" sqref="J2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40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44</v>
      </c>
      <c r="C2" s="19">
        <v>20.2</v>
      </c>
      <c r="D2" s="8">
        <f>SUM('Summer 17'!J2,'Fall 17'!I2,'Spring 18'!I2)</f>
        <v>20.22866666666668</v>
      </c>
      <c r="E2" s="8">
        <f>SUM('Summer 17'!K2,'Fall 17'!J2,'Spring 18'!J2)</f>
        <v>14637.6</v>
      </c>
      <c r="F2" s="8">
        <f>SUM('Summer 17'!L2,'Fall 17'!K2,'Spring 18'!K2)</f>
        <v>487.92</v>
      </c>
      <c r="G2" s="10">
        <f>E2/D2</f>
        <v>723.60676268002464</v>
      </c>
    </row>
    <row r="3" spans="1:7" x14ac:dyDescent="0.25">
      <c r="A3" s="57"/>
      <c r="B3" s="57"/>
      <c r="C3" s="57"/>
      <c r="D3" s="11"/>
      <c r="E3" s="12"/>
      <c r="F3" s="13"/>
      <c r="G3" s="13"/>
    </row>
  </sheetData>
  <pageMargins left="0.2" right="0.2" top="0.65" bottom="0.5" header="0.45" footer="0.32"/>
  <pageSetup fitToHeight="2" orientation="landscape" r:id="rId1"/>
  <headerFooter>
    <oddHeader>&amp;C&amp;"-,Bold"&amp;12KIN 2017/18 Discipline Plan</oddHeader>
    <oddFooter>&amp;L&amp;A&amp;R&amp;9&amp;P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workbookViewId="0">
      <pane ySplit="6" topLeftCell="A7" activePane="bottomLeft" state="frozen"/>
      <selection activeCell="E8" sqref="E8"/>
      <selection pane="bottomLeft" activeCell="C10" sqref="C10"/>
    </sheetView>
  </sheetViews>
  <sheetFormatPr defaultColWidth="9.140625" defaultRowHeight="15" x14ac:dyDescent="0.25"/>
  <cols>
    <col min="1" max="1" width="12.5703125" style="5" customWidth="1"/>
    <col min="2" max="2" width="10.140625" style="5" customWidth="1"/>
    <col min="3" max="3" width="17.85546875" style="5" customWidth="1"/>
    <col min="4" max="4" width="12.5703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126" t="s">
        <v>26</v>
      </c>
      <c r="H1" s="127"/>
      <c r="I1" s="128"/>
      <c r="J1" s="4" t="s">
        <v>34</v>
      </c>
      <c r="K1" s="14" t="s">
        <v>38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48" t="str">
        <f>'2017-18 Summary'!B2</f>
        <v>KIN</v>
      </c>
      <c r="H2" s="148"/>
      <c r="I2" s="148"/>
      <c r="J2" s="19"/>
      <c r="K2" s="8">
        <f>SUM(K7:K15)</f>
        <v>0</v>
      </c>
      <c r="L2" s="8">
        <f>SUM(L7:L15)</f>
        <v>0</v>
      </c>
      <c r="M2" s="8">
        <f>SUM(M7:M15)</f>
        <v>0</v>
      </c>
      <c r="N2" s="21" t="e">
        <f>L2/K2</f>
        <v>#DIV/0!</v>
      </c>
    </row>
    <row r="3" spans="1:15" ht="19.5" customHeight="1" x14ac:dyDescent="0.25">
      <c r="A3" s="146"/>
      <c r="B3" s="146"/>
      <c r="C3" s="146"/>
      <c r="D3" s="146"/>
      <c r="E3" s="146"/>
      <c r="F3" s="146"/>
      <c r="G3" s="57"/>
      <c r="H3" s="124" t="s">
        <v>33</v>
      </c>
      <c r="I3" s="124"/>
      <c r="J3" s="125"/>
      <c r="K3" s="8">
        <f>'2017-18 Summary'!C2-'Proposed Additions'!K2-'Fall 17'!I2-'Spring 18'!I2-'Summer 17'!J2</f>
        <v>-2.8666666666679497E-2</v>
      </c>
      <c r="L3" s="22"/>
      <c r="M3" s="23"/>
      <c r="N3" s="23"/>
    </row>
    <row r="4" spans="1:15" ht="19.5" customHeight="1" x14ac:dyDescent="0.25">
      <c r="A4" s="149" t="s">
        <v>6</v>
      </c>
      <c r="B4" s="149"/>
      <c r="C4" s="149"/>
      <c r="D4" s="149"/>
      <c r="E4" s="149"/>
      <c r="F4" s="149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39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65"/>
      <c r="B7" s="65"/>
      <c r="C7" s="33"/>
      <c r="D7" s="33"/>
      <c r="E7" s="33"/>
      <c r="F7" s="62"/>
      <c r="G7" s="33"/>
      <c r="H7" s="63">
        <f>G7*F7</f>
        <v>0</v>
      </c>
      <c r="I7" s="34"/>
      <c r="J7" s="64"/>
      <c r="K7" s="52">
        <f t="shared" ref="K7:K15" si="0">J7*G7/15</f>
        <v>0</v>
      </c>
      <c r="L7" s="51">
        <f>H7*I7</f>
        <v>0</v>
      </c>
      <c r="M7" s="53">
        <f>L7/30</f>
        <v>0</v>
      </c>
      <c r="N7" s="52" t="e">
        <f t="shared" ref="N7:N15" si="1">L7/K7</f>
        <v>#DIV/0!</v>
      </c>
      <c r="O7" s="69"/>
    </row>
    <row r="8" spans="1:15" ht="15.75" customHeight="1" x14ac:dyDescent="0.25">
      <c r="A8" s="65"/>
      <c r="B8" s="65"/>
      <c r="C8" s="33"/>
      <c r="D8" s="33"/>
      <c r="E8" s="33"/>
      <c r="F8" s="62"/>
      <c r="G8" s="33"/>
      <c r="H8" s="63">
        <f t="shared" ref="H8:H10" si="2">G8*F8</f>
        <v>0</v>
      </c>
      <c r="I8" s="34"/>
      <c r="J8" s="64"/>
      <c r="K8" s="52">
        <f t="shared" ref="K8:K10" si="3">J8*G8/15</f>
        <v>0</v>
      </c>
      <c r="L8" s="51">
        <f t="shared" ref="L8:L10" si="4">H8*I8</f>
        <v>0</v>
      </c>
      <c r="M8" s="53">
        <f t="shared" ref="M8:M10" si="5">L8/30</f>
        <v>0</v>
      </c>
      <c r="N8" s="52" t="e">
        <f t="shared" ref="N8:N10" si="6">L8/K8</f>
        <v>#DIV/0!</v>
      </c>
      <c r="O8" s="70"/>
    </row>
    <row r="9" spans="1:15" ht="15.75" customHeight="1" x14ac:dyDescent="0.25">
      <c r="A9" s="65"/>
      <c r="B9" s="65"/>
      <c r="C9" s="33"/>
      <c r="D9" s="33"/>
      <c r="E9" s="33"/>
      <c r="F9" s="62"/>
      <c r="G9" s="33"/>
      <c r="H9" s="63">
        <f t="shared" si="2"/>
        <v>0</v>
      </c>
      <c r="I9" s="34"/>
      <c r="J9" s="64"/>
      <c r="K9" s="52">
        <f t="shared" si="3"/>
        <v>0</v>
      </c>
      <c r="L9" s="51">
        <f t="shared" si="4"/>
        <v>0</v>
      </c>
      <c r="M9" s="53">
        <f t="shared" si="5"/>
        <v>0</v>
      </c>
      <c r="N9" s="52" t="e">
        <f t="shared" si="6"/>
        <v>#DIV/0!</v>
      </c>
      <c r="O9" s="70"/>
    </row>
    <row r="10" spans="1:15" ht="15.75" customHeight="1" x14ac:dyDescent="0.25">
      <c r="A10" s="65"/>
      <c r="B10" s="65"/>
      <c r="C10" s="33"/>
      <c r="D10" s="33"/>
      <c r="E10" s="33"/>
      <c r="F10" s="62"/>
      <c r="G10" s="33"/>
      <c r="H10" s="63">
        <f t="shared" si="2"/>
        <v>0</v>
      </c>
      <c r="I10" s="34"/>
      <c r="J10" s="64"/>
      <c r="K10" s="52">
        <f t="shared" si="3"/>
        <v>0</v>
      </c>
      <c r="L10" s="51">
        <f t="shared" si="4"/>
        <v>0</v>
      </c>
      <c r="M10" s="53">
        <f t="shared" si="5"/>
        <v>0</v>
      </c>
      <c r="N10" s="52" t="e">
        <f t="shared" si="6"/>
        <v>#DIV/0!</v>
      </c>
      <c r="O10" s="70"/>
    </row>
    <row r="11" spans="1:15" ht="15.75" customHeight="1" x14ac:dyDescent="0.25">
      <c r="A11" s="65"/>
      <c r="B11" s="65"/>
      <c r="C11" s="65"/>
      <c r="D11" s="65"/>
      <c r="E11" s="33"/>
      <c r="F11" s="62"/>
      <c r="G11" s="33"/>
      <c r="H11" s="63">
        <f t="shared" ref="H11:H15" si="7">F11*G11</f>
        <v>0</v>
      </c>
      <c r="I11" s="34"/>
      <c r="J11" s="64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70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3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70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70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70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70"/>
    </row>
    <row r="16" spans="1:15" ht="18.75" customHeight="1" x14ac:dyDescent="0.25">
      <c r="A16" s="137" t="s">
        <v>28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8"/>
    </row>
    <row r="17" spans="1:15" x14ac:dyDescent="0.25">
      <c r="A17" s="139"/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1"/>
    </row>
    <row r="18" spans="1:15" x14ac:dyDescent="0.25">
      <c r="A18" s="142"/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4"/>
    </row>
    <row r="19" spans="1:15" x14ac:dyDescent="0.25">
      <c r="A19" s="142"/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4"/>
    </row>
    <row r="20" spans="1:15" x14ac:dyDescent="0.25">
      <c r="A20" s="142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4"/>
    </row>
    <row r="21" spans="1:15" x14ac:dyDescent="0.25">
      <c r="A21" s="145"/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7"/>
    </row>
    <row r="22" spans="1:15" x14ac:dyDescent="0.25"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7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">
      <formula1>"Summer 17, Fall 17, Spring 18, Other (Please Specify)"</formula1>
    </dataValidation>
  </dataValidations>
  <pageMargins left="0.2" right="0.2" top="0.4" bottom="0.5" header="0.3" footer="0.32"/>
  <pageSetup scale="64" orientation="landscape" r:id="rId1"/>
  <headerFooter>
    <oddFooter>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2017-02-13T23:50:20Z</cp:lastPrinted>
  <dcterms:created xsi:type="dcterms:W3CDTF">2013-10-25T01:46:28Z</dcterms:created>
  <dcterms:modified xsi:type="dcterms:W3CDTF">2017-02-13T23:50:29Z</dcterms:modified>
</cp:coreProperties>
</file>